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1050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<sst xmlns="http://schemas.openxmlformats.org/spreadsheetml/2006/main" count="4330" uniqueCount="1044">
  <si>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</si>
  <si>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</si>
  <si>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</si>
  <si>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</si>
  <si>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</si>
  <si>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</si>
  <si>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</si>
  <si>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</si>
  <si>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</si>
  <si>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</si>
  <si>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</si>
  <si>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</si>
  <si>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</si>
  <si>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</si>
  <si>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</si>
  <si>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</si>
  <si>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</si>
  <si>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</si>
  <si>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</si>
  <si>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</si>
  <si>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</si>
  <si>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</si>
  <si>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</si>
  <si>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</si>
  <si>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</si>
  <si>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</si>
  <si>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</si>
  <si>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</si>
  <si>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</si>
  <si>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</si>
  <si>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</si>
  <si>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</si>
  <si>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</si>
  <si>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</si>
  <si>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</si>
  <si>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</si>
  <si>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</si>
  <si>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</si>
  <si>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</si>
  <si>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</si>
  <si>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</si>
  <si>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</si>
  <si>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</si>
  <si>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</si>
  <si>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</si>
  <si>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</si>
  <si>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</si>
  <si>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</si>
  <si>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</si>
  <si>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</si>
  <si>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</si>
  <si>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</si>
  <si>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</si>
  <si>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</si>
  <si>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</si>
  <si>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</si>
  <si>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</si>
  <si>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</si>
  <si>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</si>
  <si>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</si>
  <si>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</si>
  <si>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</si>
  <si>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</si>
  <si>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</si>
  <si>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</si>
  <si>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</si>
  <si>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</si>
  <si>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</si>
  <si>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</si>
  <si>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</si>
  <si>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</si>
  <si>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</si>
  <si>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</si>
  <si>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</si>
  <si>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</si>
  <si>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</si>
  <si>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</si>
  <si>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</si>
  <si>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</si>
  <si>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</si>
  <si>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</si>
  <si>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</si>
  <si>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</si>
  <si>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</si>
  <si>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</si>
  <si>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</si>
  <si>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</si>
  <si>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</si>
  <si>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</si>
  <si>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</si>
  <si>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</si>
  <si>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</si>
  <si>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</si>
  <si>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</si>
  <si>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</si>
  <si>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</si>
  <si>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</si>
  <si>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</si>
  <si>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</si>
  <si>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</si>
  <si>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</si>
  <si>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</si>
  <si>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</si>
  <si>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</si>
  <si>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</si>
  <si>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</si>
  <si>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</si>
  <si>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</si>
  <si>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</si>
  <si>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</si>
  <si>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</si>
  <si>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</si>
  <si>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</si>
  <si>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</si>
  <si>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</si>
  <si>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</si>
  <si>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</si>
  <si>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</si>
  <si>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</si>
  <si>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</si>
  <si>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</si>
  <si>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</si>
  <si>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</si>
  <si>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</si>
  <si>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</si>
  <si>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</si>
  <si>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</si>
  <si>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</si>
  <si>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</si>
  <si>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</si>
  <si>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</si>
  <si>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</si>
  <si>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</si>
  <si>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</si>
  <si>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</si>
  <si>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</si>
  <si>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</si>
  <si>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</si>
  <si>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</si>
  <si>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</si>
  <si>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</si>
  <si>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</si>
  <si>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</si>
  <si>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</si>
  <si>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</si>
  <si>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</si>
  <si>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</si>
  <si>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</si>
  <si>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</si>
  <si>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</si>
  <si>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</si>
  <si>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</si>
  <si>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</si>
  <si>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</si>
  <si>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</si>
  <si>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</si>
  <si>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</si>
  <si>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</si>
  <si>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</si>
  <si>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</si>
  <si>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</si>
  <si>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</si>
  <si>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</si>
  <si>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</si>
  <si>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</si>
  <si>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</si>
  <si>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</si>
  <si>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</si>
  <si>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</si>
  <si>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</si>
  <si>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</si>
  <si>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</si>
  <si>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</si>
  <si>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</si>
  <si>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</si>
  <si>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</si>
  <si>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</si>
  <si>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</si>
  <si>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</si>
  <si>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</si>
  <si>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</si>
  <si>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</si>
  <si>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</si>
  <si>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</si>
  <si>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</si>
  <si>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</si>
  <si>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</si>
  <si>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</si>
  <si>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</si>
  <si>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</si>
  <si>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</si>
  <si>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</si>
  <si>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</si>
  <si>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</si>
  <si>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</si>
  <si>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</si>
  <si>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</si>
  <si>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</si>
  <si>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</si>
  <si>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</si>
  <si>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</si>
  <si>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</si>
  <si>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</si>
  <si>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</si>
  <si>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</si>
  <si>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</si>
  <si>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</si>
  <si>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</si>
  <si>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</si>
  <si>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</si>
  <si>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</si>
  <si>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</si>
  <si>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</si>
  <si>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</si>
  <si>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</si>
  <si>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</si>
  <si>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</si>
  <si>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</si>
  <si>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</si>
  <si>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</si>
  <si>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</si>
  <si>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</si>
  <si>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</si>
  <si>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</si>
  <si>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</si>
  <si>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</si>
  <si>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</si>
  <si>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</si>
  <si>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</si>
  <si>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</si>
  <si>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</si>
  <si>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</si>
  <si>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</si>
  <si>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</si>
  <si>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</si>
  <si>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</si>
  <si>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</si>
  <si>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</si>
  <si>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</si>
  <si>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</si>
  <si>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</si>
  <si>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</si>
  <si>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</si>
  <si>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</si>
  <si>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</si>
  <si>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</si>
  <si>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</si>
  <si>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</si>
  <si>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</si>
  <si>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</si>
  <si>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</si>
  <si>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</si>
  <si>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</si>
  <si>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</si>
  <si>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</si>
  <si>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</si>
  <si>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</si>
  <si>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</si>
  <si>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</si>
  <si>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</si>
  <si>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</si>
  <si>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</si>
  <si>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</si>
  <si>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</si>
  <si>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</si>
  <si>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</si>
  <si>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</si>
  <si>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</si>
  <si>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</si>
  <si>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</si>
  <si>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</si>
  <si>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</si>
  <si>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</si>
  <si>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</si>
  <si>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</si>
  <si>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</si>
  <si>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</si>
  <si>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</si>
  <si>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</si>
  <si>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</si>
  <si>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</si>
  <si>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</si>
  <si>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</si>
  <si>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</si>
  <si>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</si>
  <si>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</si>
  <si>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</si>
  <si>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</si>
  <si>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</si>
  <si>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</si>
  <si>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</si>
  <si>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</si>
  <si>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</si>
  <si>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</si>
  <si>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</si>
  <si>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</si>
  <si>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</si>
  <si>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</si>
  <si>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</si>
  <si>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</si>
  <si>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</si>
  <si>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</si>
  <si>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</si>
  <si>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</si>
  <si>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</si>
  <si>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</si>
  <si>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</si>
  <si>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</si>
  <si>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</si>
  <si>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</si>
  <si>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</si>
  <si>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</si>
  <si>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</si>
  <si>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</si>
  <si>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</si>
  <si>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</si>
  <si>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</si>
  <si>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</si>
  <si>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</si>
  <si>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</si>
  <si>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</si>
  <si>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</si>
  <si>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</si>
  <si>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</si>
  <si>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</si>
  <si>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</si>
  <si>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</si>
  <si>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</si>
  <si>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</si>
  <si>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</si>
  <si>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</si>
  <si>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</si>
  <si>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</si>
  <si>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</si>
  <si>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</si>
  <si>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</si>
  <si>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</si>
  <si>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</si>
  <si>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</si>
  <si>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</si>
  <si>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</si>
  <si>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</si>
  <si>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</si>
  <si>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</si>
  <si>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</si>
  <si>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</si>
  <si>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</si>
  <si>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</si>
  <si>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</si>
  <si>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</si>
  <si>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</si>
  <si>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</si>
  <si>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</si>
  <si>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</si>
  <si>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</si>
  <si>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</si>
  <si>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</si>
  <si>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</si>
  <si>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</si>
  <si>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</si>
  <si>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</si>
  <si>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</si>
  <si>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</si>
  <si>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</si>
  <si>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</si>
  <si>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</si>
  <si>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</si>
  <si>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</si>
  <si>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</si>
  <si>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</si>
  <si>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</si>
  <si>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</si>
  <si>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</si>
  <si>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</si>
  <si>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</si>
  <si>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</si>
  <si>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</si>
  <si>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</si>
  <si>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</si>
  <si>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</si>
  <si>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</si>
  <si>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</si>
  <si>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</si>
  <si>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</si>
  <si>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</si>
  <si>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</si>
  <si>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</si>
  <si>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</si>
  <si>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</si>
  <si>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</si>
  <si>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</si>
  <si>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</si>
  <si>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</si>
  <si>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</si>
  <si>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</si>
  <si>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</si>
  <si>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</si>
  <si>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</si>
  <si>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</si>
  <si>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</si>
  <si>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</si>
  <si>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</si>
  <si>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</si>
  <si>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</si>
  <si>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</si>
  <si>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</si>
  <si>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</si>
  <si>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</si>
  <si>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</si>
  <si>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</si>
  <si>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</si>
  <si>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</si>
  <si>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</si>
  <si>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</si>
  <si>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</si>
  <si>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</si>
  <si>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</si>
  <si>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</si>
  <si>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</si>
  <si>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</si>
  <si>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</si>
  <si>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</si>
  <si>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</si>
  <si>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</si>
  <si>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</si>
  <si>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</si>
  <si>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</si>
  <si>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</si>
  <si>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</si>
  <si>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</si>
  <si>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</si>
  <si>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</si>
  <si>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</si>
  <si>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</si>
  <si>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</si>
  <si>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</si>
  <si>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</si>
  <si>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</si>
  <si>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</si>
  <si>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</si>
  <si>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</si>
  <si>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</si>
  <si>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</si>
  <si>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</si>
  <si>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</si>
  <si>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</si>
  <si>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</si>
  <si>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</si>
  <si>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</si>
  <si>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</si>
  <si>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</si>
  <si>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</si>
  <si>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</si>
  <si>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</si>
  <si>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</si>
  <si>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</si>
  <si>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</si>
  <si>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</si>
  <si>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</si>
  <si>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</si>
  <si>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</si>
  <si>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</si>
  <si>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</si>
  <si>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</si>
  <si>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</si>
  <si>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</si>
  <si>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</si>
  <si>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</si>
  <si>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</si>
  <si>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</si>
  <si>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</si>
  <si>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</si>
  <si>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</si>
  <si>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</si>
  <si>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</si>
  <si>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</si>
  <si>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</si>
  <si>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</si>
  <si>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</si>
  <si>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</si>
  <si>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</si>
  <si>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</si>
  <si>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</si>
  <si>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</si>
  <si>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</si>
  <si>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</si>
  <si>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</si>
  <si>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</si>
  <si>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</si>
  <si>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</si>
  <si>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</si>
  <si>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</si>
  <si>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</si>
  <si>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</si>
  <si>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</si>
  <si>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</si>
  <si>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</si>
  <si>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</si>
  <si>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</si>
  <si>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</si>
  <si>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</si>
  <si>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</si>
  <si>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</si>
  <si>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</si>
  <si>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</si>
  <si>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</si>
  <si>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</si>
  <si>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</si>
  <si>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</si>
  <si>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</si>
  <si>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</si>
  <si>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</si>
  <si>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</si>
  <si>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</si>
  <si>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</si>
  <si>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</si>
  <si>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</si>
  <si>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</si>
  <si>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</si>
  <si>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</si>
  <si>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</si>
  <si>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</si>
  <si>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</si>
  <si>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</si>
  <si>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</si>
  <si>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</si>
  <si>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</si>
  <si>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</si>
  <si>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</si>
  <si>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</si>
  <si>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</si>
  <si>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</si>
  <si>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</si>
  <si>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</si>
  <si>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</si>
  <si>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</si>
  <si>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</si>
  <si>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</si>
  <si>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</si>
  <si>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</si>
  <si>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</si>
  <si>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</si>
  <si>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</si>
  <si>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</si>
  <si>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</si>
  <si>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</si>
  <si>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</si>
  <si>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</si>
  <si>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</si>
  <si>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</si>
  <si>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</si>
  <si>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</si>
  <si>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</si>
  <si>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</si>
  <si>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</si>
  <si>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</si>
  <si>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</si>
  <si>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</si>
  <si>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</si>
  <si>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</si>
  <si>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</si>
  <si>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</si>
  <si>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</si>
  <si>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</si>
  <si>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</si>
  <si>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</si>
  <si>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</si>
  <si>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</si>
  <si>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</si>
  <si>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</si>
  <si>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</si>
  <si>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</si>
  <si>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</si>
  <si>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</si>
  <si>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</si>
  <si>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</si>
  <si>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</si>
  <si>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</si>
  <si>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</si>
  <si>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</si>
  <si>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</si>
  <si>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</si>
  <si>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</si>
  <si>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</si>
  <si>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</si>
  <si>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</si>
  <si>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</si>
  <si>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</si>
  <si>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</si>
  <si>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</si>
  <si>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</si>
  <si>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</si>
  <si>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</si>
  <si>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</si>
  <si>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</si>
  <si>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</si>
  <si>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</si>
  <si>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</si>
  <si>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</si>
  <si>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</si>
  <si>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</si>
  <si>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</si>
  <si>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</si>
  <si>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</si>
  <si>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</si>
  <si>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</si>
  <si>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</si>
  <si>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</si>
  <si>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</si>
  <si>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</si>
  <si>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</si>
  <si>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</si>
  <si>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</si>
  <si>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</si>
  <si>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</si>
  <si>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</si>
  <si>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</si>
  <si>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</si>
  <si>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</si>
  <si>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</si>
  <si>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</si>
  <si>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</si>
  <si>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</si>
  <si>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</si>
  <si>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</si>
  <si>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</si>
  <si>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</si>
  <si>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</si>
  <si>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</si>
  <si>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</si>
  <si>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</si>
  <si>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</si>
  <si>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</si>
  <si>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</si>
  <si>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</si>
  <si>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</si>
  <si>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</si>
  <si>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</si>
  <si>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</si>
  <si>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</si>
  <si>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</si>
  <si>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</si>
  <si>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</si>
  <si>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</si>
  <si>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</si>
  <si>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</si>
  <si>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</si>
  <si>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</si>
  <si>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</si>
  <si>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</si>
  <si>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</si>
  <si>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</si>
  <si>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</si>
  <si>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</si>
  <si>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</si>
  <si>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</si>
  <si>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</si>
  <si>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</si>
  <si>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</si>
  <si>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</si>
  <si>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</si>
  <si>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</si>
  <si>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</si>
  <si>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</si>
  <si>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</si>
  <si>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</si>
  <si>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</si>
  <si>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</si>
  <si>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</si>
  <si>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</si>
  <si>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</si>
  <si>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</si>
  <si>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</si>
  <si>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</si>
  <si>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</si>
  <si>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</si>
  <si>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</si>
  <si>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</si>
  <si>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</si>
  <si>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</si>
  <si>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</si>
  <si>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</si>
  <si>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</si>
  <si>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</si>
  <si>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</si>
  <si>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</si>
  <si>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</si>
  <si>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</si>
  <si>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</si>
  <si>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</si>
  <si>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</si>
  <si>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</si>
  <si>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</si>
  <si>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</si>
  <si>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</si>
  <si>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</si>
  <si>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</si>
  <si>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</si>
  <si>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</si>
  <si>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</si>
  <si>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</si>
  <si>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</si>
  <si>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</si>
  <si>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</si>
  <si>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</si>
  <si>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</si>
  <si>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</si>
  <si>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</si>
  <si>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</si>
  <si>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</si>
  <si>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</si>
  <si>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</si>
  <si>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</si>
  <si>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</si>
  <si>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</si>
  <si>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</si>
  <si>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</si>
  <si>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</si>
  <si>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</si>
  <si>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</si>
  <si>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</si>
  <si>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</si>
  <si>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</si>
  <si>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</si>
  <si>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</si>
  <si>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</si>
  <si>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</si>
  <si>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</si>
  <si>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</si>
  <si>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</si>
  <si>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</si>
  <si>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</si>
  <si>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</si>
  <si>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</si>
  <si>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</si>
  <si>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</si>
  <si>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</si>
  <si>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</si>
  <si>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</si>
  <si>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</si>
  <si>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</si>
  <si>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</si>
  <si>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</si>
  <si>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</si>
  <si>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</si>
  <si>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</si>
  <si>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</si>
  <si>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</si>
  <si>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</si>
  <si>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</si>
  <si>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</si>
  <si>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</si>
  <si>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</si>
  <si>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</si>
  <si>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</si>
  <si>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</si>
  <si>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</si>
  <si>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</si>
  <si>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</si>
  <si>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刘纪军</t>
  </si>
  <si>
    <t>坐落：</t>
  </si>
  <si>
    <t>容城县午方北庄村</t>
  </si>
  <si>
    <t>调查编号：</t>
  </si>
  <si>
    <t>0201015-01-01-0021-Z1</t>
  </si>
  <si>
    <t>价值时点：</t>
  </si>
  <si>
    <t>2024年10月24日</t>
  </si>
  <si>
    <t>报告编号：</t>
  </si>
  <si>
    <t>康正（容城县）2024评字第7号-午方北庄村</t>
  </si>
  <si>
    <t>1-16</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</si>
  <si>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</si>
  <si>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</si>
  <si>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</si>
  <si>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</si>
  <si>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</si>
  <si>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</si>
  <si>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</si>
  <si>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</si>
  <si>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</si>
  <si>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</si>
  <si>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</si>
  <si>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</si>
  <si>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</si>
  <si>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</si>
  <si>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</si>
  <si>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</si>
  <si>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</si>
  <si>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</si>
  <si>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</si>
  <si>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</si>
  <si>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</si>
  <si>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</si>
  <si>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</si>
  <si>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</si>
  <si>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</si>
  <si>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</si>
  <si>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</si>
  <si>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</si>
  <si>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</si>
  <si>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</si>
  <si>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</si>
  <si>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</si>
  <si>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</si>
  <si>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</si>
  <si>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</si>
  <si>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</si>
  <si>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</si>
  <si>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</si>
  <si>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</si>
  <si>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</si>
  <si>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</si>
  <si>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</si>
  <si>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</si>
  <si>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</si>
  <si>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</si>
  <si>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</si>
  <si>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</si>
  <si>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</si>
  <si>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</si>
  <si>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</si>
  <si>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</si>
  <si>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</si>
  <si>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</si>
  <si>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</si>
  <si>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</si>
  <si>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</si>
  <si>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</si>
  <si>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</si>
  <si>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</si>
  <si>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</si>
  <si>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</si>
  <si>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</si>
  <si>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</si>
  <si>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</si>
  <si>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</si>
  <si>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</si>
  <si>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</si>
  <si>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</si>
  <si>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</si>
  <si>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</si>
  <si>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</si>
  <si>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</si>
  <si>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</si>
  <si>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</si>
  <si>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</si>
  <si>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</si>
  <si>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</si>
  <si>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</si>
  <si>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</si>
  <si>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</si>
  <si>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</si>
  <si>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</si>
  <si>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</si>
  <si>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</si>
  <si>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</si>
  <si>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</si>
  <si>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</si>
  <si>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</si>
  <si>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</si>
  <si>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</si>
  <si>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</si>
  <si>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</si>
  <si>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</si>
  <si>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</si>
  <si>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</si>
  <si>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</si>
  <si>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</si>
  <si>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</si>
  <si>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</si>
  <si>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</si>
  <si>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</si>
  <si>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</si>
  <si>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</si>
  <si>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</si>
  <si>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</si>
  <si>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</si>
  <si>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</si>
  <si>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</si>
  <si>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</si>
  <si>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</si>
  <si>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</si>
  <si>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</si>
  <si>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</si>
  <si>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</si>
  <si>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</si>
  <si>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</si>
  <si>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</si>
  <si>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</si>
  <si>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</si>
  <si>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</si>
  <si>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</si>
  <si>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</si>
  <si>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</si>
  <si>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</si>
  <si>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</si>
  <si>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</si>
  <si>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</si>
  <si>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</si>
  <si>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</si>
  <si>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</si>
  <si>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</si>
  <si>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</si>
  <si>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</si>
  <si>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</si>
  <si>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</si>
  <si>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</si>
  <si>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</si>
  <si>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</si>
  <si>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</si>
  <si>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</si>
  <si>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</si>
  <si>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</si>
  <si>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</si>
  <si>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</si>
  <si>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</si>
  <si>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</si>
  <si>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</si>
  <si>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</si>
  <si>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</si>
  <si>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</si>
  <si>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</si>
  <si>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</si>
  <si>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</si>
  <si>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</si>
  <si>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</si>
  <si>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</si>
  <si>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</si>
  <si>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</si>
  <si>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</si>
  <si>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</si>
  <si>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</si>
  <si>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</si>
  <si>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</si>
  <si>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</si>
  <si>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</si>
  <si>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</si>
  <si>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</si>
  <si>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</si>
  <si>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</si>
  <si>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</si>
  <si>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</si>
  <si>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</si>
  <si>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</si>
  <si>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</si>
  <si>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</si>
  <si>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</si>
  <si>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</si>
  <si>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</si>
  <si>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</si>
  <si>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</si>
  <si>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</si>
  <si>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</si>
  <si>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</si>
  <si>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</si>
  <si>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</si>
  <si>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</si>
  <si>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</si>
  <si>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</si>
  <si>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</si>
  <si>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</si>
  <si>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</si>
  <si>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</si>
  <si>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</si>
  <si>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</si>
  <si>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</si>
  <si>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</si>
  <si>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</si>
  <si>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</si>
  <si>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</si>
  <si>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</si>
  <si>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</si>
  <si>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</si>
  <si>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</si>
  <si>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</si>
  <si>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</si>
  <si>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</si>
  <si>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</si>
  <si>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</si>
  <si>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</si>
  <si>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</si>
  <si>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</si>
  <si>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</si>
  <si>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</si>
  <si>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</si>
  <si>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</si>
  <si>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</si>
  <si>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</si>
  <si>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</si>
  <si>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</si>
  <si>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</si>
  <si>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</si>
  <si>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</si>
  <si>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</si>
  <si>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</si>
  <si>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</si>
  <si>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</si>
  <si>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</si>
  <si>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</si>
  <si>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</si>
  <si>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</si>
  <si>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</si>
  <si>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</si>
  <si>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</si>
  <si>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</si>
  <si>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</si>
  <si>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</si>
  <si>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</si>
  <si>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</si>
  <si>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</si>
  <si>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</si>
  <si>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</si>
  <si>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</si>
  <si>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</si>
  <si>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</si>
  <si>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</si>
  <si>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</si>
  <si>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</si>
  <si>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</si>
  <si>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P2</t>
  </si>
  <si>
    <t>评估值总计（元）</t>
  </si>
  <si>
    <t>附属物合计（元）</t>
  </si>
  <si>
    <t>房屋及装修平均单价：</t>
  </si>
  <si>
    <t>地上物平均单价：</t>
  </si>
  <si>
    <t>附表：雄安新区房屋征迁评估结果通知单</t>
  </si>
  <si>
    <t>F</t>
  </si>
  <si>
    <t>Y</t>
  </si>
  <si>
    <t>G</t>
  </si>
  <si>
    <t>F1</t>
  </si>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</sst>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0201015-01-01-0021-Z1</v>
      </c>
      <c r="C2" s="335">
        <f>输机表!P2</f>
        <v>0</v>
      </c>
      <c r="D2" s="335" t="str">
        <f>输机表!U2&amp;输机表!Y2</f>
        <v>康正（容城县）2024评字第7号-午方北庄村1-16</v>
      </c>
      <c r="E2" s="335" t="str">
        <f>输机表!D2</f>
        <v>刘纪军</v>
      </c>
      <c r="F2" s="335" t="str">
        <f>输机表!F2</f>
        <v>容城县午方北庄村</v>
      </c>
      <c r="G2" s="335">
        <f ca="1">结果通知单!C12</f>
        <v>306.21</v>
      </c>
      <c r="H2" s="335">
        <f ca="1">结果通知单!N7</f>
        <v>306.21</v>
      </c>
      <c r="I2" s="335">
        <f ca="1">结果通知单!O7</f>
        <v>0</v>
      </c>
      <c r="J2" s="335">
        <f ca="1">结果通知单!P7</f>
        <v>0</v>
      </c>
      <c r="K2" s="335">
        <f ca="1">结果通知单!G12</f>
        <v>459621</v>
      </c>
      <c r="L2" s="335">
        <f ca="1">结果通知单!G41</f>
        <v>79349</v>
      </c>
      <c r="M2" s="335">
        <f ca="1">IF(K2+L2=结果通知单!C42,K2+L2,"请检查")</f>
        <v>538970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P2" workbookViewId="0">
      <selection activeCell="N7" sqref="N7"/>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4</v>
      </c>
      <c r="E4" s="87">
        <v>3.7</v>
      </c>
      <c r="F4" s="87" t="s">
        <v>863</v>
      </c>
      <c r="G4" s="87" t="s">
        <v>864</v>
      </c>
      <c r="H4" s="87" t="s">
        <v>865</v>
      </c>
      <c r="I4" s="87">
        <v>37</v>
      </c>
      <c r="J4" s="87">
        <v>2</v>
      </c>
      <c r="K4" s="87" t="s">
        <v>866</v>
      </c>
      <c r="L4" s="87" t="s">
        <v>867</v>
      </c>
      <c r="M4" s="87">
        <v>0.4</v>
      </c>
      <c r="N4" s="87">
        <v>0.4</v>
      </c>
      <c r="O4" s="87" t="s">
        <v>868</v>
      </c>
      <c r="P4" s="87" t="s">
        <v>868</v>
      </c>
      <c r="Q4" s="87" t="s">
        <v>869</v>
      </c>
      <c r="R4" s="87" t="s">
        <v>868</v>
      </c>
      <c r="S4" s="124">
        <v>148.52</v>
      </c>
      <c r="T4" s="124" t="s">
        <v>870</v>
      </c>
      <c r="U4" s="124"/>
      <c r="V4" s="125"/>
      <c r="W4" s="91">
        <f>ROUND(F5*ROUND(E5+G5+H5+I5+J5+K5+L5+M5+N5+O5+P5+Q5+R5+U5+T5+1,3)*V5,0)</f>
        <v>1165</v>
      </c>
      <c r="X4" s="126">
        <f>ROUND(L60/S4,0)</f>
        <v>416</v>
      </c>
      <c r="Y4" s="126">
        <f>W4+X4</f>
        <v>1581</v>
      </c>
      <c r="Z4" s="143">
        <f>ROUND(Y4*S4,0)</f>
        <v>234810</v>
      </c>
      <c r="AA4" s="144">
        <f>IF(Q4="无",0,IF(Q4="地暖",0,S4))</f>
        <v>148.52</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-0.02</v>
      </c>
      <c r="K5" s="92">
        <f>VLOOKUP(F4,系数区域,VLOOKUP(K4,内墙面列数,2,0),0)</f>
        <v>0</v>
      </c>
      <c r="L5" s="92">
        <f>VLOOKUP(L4,$BH$3:$BI$14,2,0)</f>
        <v>0</v>
      </c>
      <c r="M5" s="115">
        <f>IFERROR(ROUND(((M4-VLOOKUP(F4,系数区域,25,0))*AG5)*0.1,4)*AE5,0)</f>
        <v>-0.01</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0.93</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7" t="s">
        <v>907</v>
      </c>
      <c r="D6" s="88">
        <v>4</v>
      </c>
      <c r="E6" s="87">
        <v>3.6</v>
      </c>
      <c r="F6" s="87" t="s">
        <v>863</v>
      </c>
      <c r="G6" s="87" t="s">
        <v>864</v>
      </c>
      <c r="H6" s="87" t="s">
        <v>865</v>
      </c>
      <c r="I6" s="87">
        <v>37</v>
      </c>
      <c r="J6" s="87">
        <v>2</v>
      </c>
      <c r="K6" s="87" t="s">
        <v>866</v>
      </c>
      <c r="L6" s="87" t="s">
        <v>867</v>
      </c>
      <c r="M6" s="87">
        <v>0</v>
      </c>
      <c r="N6" s="87">
        <v>0.3</v>
      </c>
      <c r="O6" s="87" t="s">
        <v>868</v>
      </c>
      <c r="P6" s="87" t="s">
        <v>868</v>
      </c>
      <c r="Q6" s="87" t="s">
        <v>869</v>
      </c>
      <c r="R6" s="87" t="s">
        <v>868</v>
      </c>
      <c r="S6" s="124">
        <v>157.69</v>
      </c>
      <c r="T6" s="124" t="s">
        <v>870</v>
      </c>
      <c r="U6" s="124"/>
      <c r="V6" s="125"/>
      <c r="W6" s="129">
        <f>ROUND(F7*ROUND(E7+G7+H7+I7+J7+K7+L7+M7+N7+O7+P7+Q7+R7+U7+T7+1,3)*V7,0)</f>
        <v>1153</v>
      </c>
      <c r="X6" s="130">
        <f>ROUND(X60/S6,0)</f>
        <v>272</v>
      </c>
      <c r="Y6" s="126">
        <f t="shared" ref="Y6" si="3">W6+X6</f>
        <v>1425</v>
      </c>
      <c r="Z6" s="143">
        <f t="shared" ref="Z6" si="4">ROUND(Y6*S6,0)</f>
        <v>224708</v>
      </c>
      <c r="AA6" s="144">
        <f>IF(Q6="无",0,IF(Q6="地暖",0,S6))</f>
        <v>157.69</v>
      </c>
      <c r="AB6" s="144">
        <f>IF(Q6="无",0,IF(Q6="暖气片",0,S6))</f>
        <v>0</v>
      </c>
      <c r="AC6" s="91" t="str">
        <f>H6</f>
        <v>铝合金</v>
      </c>
      <c r="AD6" s="124" t="s">
        <v>867</v>
      </c>
      <c r="AE6" s="145">
        <v>1</v>
      </c>
      <c r="AF6" s="146" t="e">
        <f>VLOOKUP(F6,系数区域,LOOKUP(V6,$CV$16:$DE$16,{68,69,70,71,72,73,74,75,76,77}),0)</f>
        <v>#N/A</v>
      </c>
      <c r="AG6" s="145" t="s">
        <v>867</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7"/>
      <c r="D7" s="89"/>
      <c r="E7" s="90">
        <f>IF(F6="简易房屋",(E6-$AJ$14)*0.2,IF(F6="钢结构",(E6-$AJ$13)*0.05,IF(OR(F6="框架一等",F6="框架二等"),(E6-$AJ$6)*0.1,IF(OR(F6="砖混一等",F6="砖木一等"),(E6-$AJ$7)*0.1,IF(OR(F6="砖混二等",F6="砖木二等"),(E6-$AJ$8)*0.1,IF(OR(F6="砖混三等",F6="砖木三等"),(E6-$AJ$9)*0.1))))))</f>
        <v>0.02</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v>
      </c>
      <c r="J7" s="90">
        <f t="array" ref="J7">IF($D6=1,0,VLOOKUP(F6,系数区域,VLOOKUP(INDEX($AQ$15:$AQ$21,MATCH(MIN(ABS($AQ$15:$AQ$21--(J6-(D6-1))/(D6-1))),ABS($AQ$15:$AQ$21--(J6-(D6-1))/(D6-1)),0)),隔墙列数,2,0),0))</f>
        <v>-0.02</v>
      </c>
      <c r="K7" s="92">
        <f>VLOOKUP(F6,系数区域,VLOOKUP(K6,内墙面列数,2,0),0)</f>
        <v>0</v>
      </c>
      <c r="L7" s="92">
        <f>VLOOKUP(L6,$BH$3:$BI$14,2,0)</f>
        <v>0</v>
      </c>
      <c r="M7" s="115">
        <v>0</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0.93</v>
      </c>
      <c r="W7" s="131"/>
      <c r="X7" s="132"/>
      <c r="Y7" s="91"/>
      <c r="Z7" s="147"/>
      <c r="AA7" s="148">
        <f>AA6/S6</f>
        <v>1</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914</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915</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916</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917</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918</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919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920</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921</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F1-1装饰装修</v>
      </c>
      <c r="B29" s="99" t="s">
        <v>3</v>
      </c>
      <c r="C29" s="99" t="s">
        <v>2</v>
      </c>
      <c r="D29" s="99" t="s">
        <v>937</v>
      </c>
      <c r="E29" s="99"/>
      <c r="F29" s="100" t="s">
        <v>434</v>
      </c>
      <c r="G29" s="100" t="s">
        <v>938</v>
      </c>
      <c r="H29" s="100"/>
      <c r="I29" s="100" t="s">
        <v>6</v>
      </c>
      <c r="J29" s="100" t="s">
        <v>9</v>
      </c>
      <c r="K29" s="87" t="s">
        <v>939</v>
      </c>
      <c r="L29" s="100" t="s">
        <v>940</v>
      </c>
      <c r="M29" s="109" t="str">
        <f>C6&amp;"装饰装修"</f>
        <v>F1-2装饰装修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t="s">
        <v>30</v>
      </c>
      <c r="D30" s="103" t="s">
        <v>42</v>
      </c>
      <c r="E30" s="103"/>
      <c r="F30" s="104" t="str">
        <f>+D30</f>
        <v>80地砖</v>
      </c>
      <c r="G30" s="105">
        <f>S4</f>
        <v>148.52</v>
      </c>
      <c r="H30" s="105"/>
      <c r="I30" s="117" t="str">
        <f t="shared" ref="I30:I59" si="48">VLOOKUP(F30,价格表,2,0)</f>
        <v>㎡</v>
      </c>
      <c r="J30" s="104">
        <f t="shared" ref="J30:J59" si="49">VLOOKUP(F30,价格表,5,0)</f>
        <v>110</v>
      </c>
      <c r="K30" s="118">
        <f>$V$5</f>
        <v>0.93</v>
      </c>
      <c r="L30" s="104">
        <f>ROUND(IFERROR(ROUND(G30,2)*J30*K30,),0)</f>
        <v>15194</v>
      </c>
      <c r="M30" s="110"/>
      <c r="N30" s="102">
        <v>1</v>
      </c>
      <c r="O30" s="103" t="s">
        <v>30</v>
      </c>
      <c r="P30" s="103" t="s">
        <v>42</v>
      </c>
      <c r="Q30" s="103"/>
      <c r="R30" s="135" t="str">
        <f>+P30</f>
        <v>80地砖</v>
      </c>
      <c r="S30" s="136"/>
      <c r="T30" s="105">
        <f>S6</f>
        <v>157.69</v>
      </c>
      <c r="U30" s="117" t="str">
        <f t="shared" ref="U30:U59" si="50">VLOOKUP(R30,价格表,2,0)</f>
        <v>㎡</v>
      </c>
      <c r="V30" s="104">
        <f t="shared" ref="V30:V59" si="51">VLOOKUP(R30,价格表,5,0)</f>
        <v>110</v>
      </c>
      <c r="W30" s="118">
        <f>$V$7</f>
        <v>0.93</v>
      </c>
      <c r="X30" s="104">
        <f>ROUND(IFERROR(ROUND(T30,2)*V30*W30,),0)</f>
        <v>16132</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68</v>
      </c>
      <c r="E31" s="103"/>
      <c r="F31" s="104" t="str">
        <f t="shared" ref="F31:F59" si="52">+D31</f>
        <v>纸面石膏板灯池吊顶</v>
      </c>
      <c r="G31" s="105">
        <f>S4</f>
        <v>148.52</v>
      </c>
      <c r="H31" s="105"/>
      <c r="I31" s="117" t="str">
        <f t="shared" si="48"/>
        <v>㎡</v>
      </c>
      <c r="J31" s="104">
        <f t="shared" si="49"/>
        <v>130</v>
      </c>
      <c r="K31" s="118">
        <f t="shared" ref="K31:K59" si="53">$V$5</f>
        <v>0.93</v>
      </c>
      <c r="L31" s="104">
        <f t="shared" ref="L31:L59" si="54">ROUND(IFERROR(ROUND(G31,2)*J31*K31,),0)</f>
        <v>17956</v>
      </c>
      <c r="M31" s="110"/>
      <c r="N31" s="102">
        <v>2</v>
      </c>
      <c r="O31" s="103" t="s">
        <v>60</v>
      </c>
      <c r="P31" s="103" t="s">
        <v>65</v>
      </c>
      <c r="Q31" s="103"/>
      <c r="R31" s="135" t="str">
        <f t="shared" ref="R31:R50" si="55">+P31</f>
        <v>普通石膏板吊顶</v>
      </c>
      <c r="S31" s="136"/>
      <c r="T31" s="105">
        <f>S6-3.9*3.6</f>
        <v>143.65</v>
      </c>
      <c r="U31" s="117" t="str">
        <f t="shared" si="50"/>
        <v>㎡</v>
      </c>
      <c r="V31" s="104">
        <f t="shared" si="51"/>
        <v>30</v>
      </c>
      <c r="W31" s="118">
        <f t="shared" ref="W31:W59" si="56">$V$7</f>
        <v>0.93</v>
      </c>
      <c r="X31" s="104">
        <f t="shared" ref="X31:X59" si="57">ROUND(IFERROR(ROUND(T31,2)*V31*W31,),0)</f>
        <v>4008</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报告编号：康正（容城县）2024评字第7号-午方北庄村1-16</v>
      </c>
      <c r="EZ31" s="263"/>
      <c r="FA31" s="263"/>
      <c r="FB31" s="263"/>
      <c r="FC31" s="263"/>
    </row>
    <row r="32" ht="22.15" customHeight="1" spans="1:159">
      <c r="A32" s="101"/>
      <c r="B32" s="102">
        <v>3</v>
      </c>
      <c r="C32" s="103" t="s">
        <v>122</v>
      </c>
      <c r="D32" s="103" t="s">
        <v>123</v>
      </c>
      <c r="E32" s="103"/>
      <c r="F32" s="104" t="str">
        <f t="shared" si="52"/>
        <v>普通木隔断</v>
      </c>
      <c r="G32" s="105">
        <f>4*3.2</f>
        <v>12.8</v>
      </c>
      <c r="H32" s="105"/>
      <c r="I32" s="117" t="str">
        <f t="shared" si="48"/>
        <v>㎡</v>
      </c>
      <c r="J32" s="104">
        <f t="shared" si="49"/>
        <v>80</v>
      </c>
      <c r="K32" s="118">
        <f t="shared" si="53"/>
        <v>0.93</v>
      </c>
      <c r="L32" s="104">
        <f t="shared" si="54"/>
        <v>952</v>
      </c>
      <c r="M32" s="110"/>
      <c r="N32" s="102">
        <v>3</v>
      </c>
      <c r="O32" s="103" t="s">
        <v>80</v>
      </c>
      <c r="P32" s="103" t="s">
        <v>87</v>
      </c>
      <c r="Q32" s="103"/>
      <c r="R32" s="135" t="str">
        <f t="shared" si="55"/>
        <v>普通标准门（套装门(钢木门、生态门)）</v>
      </c>
      <c r="S32" s="136"/>
      <c r="T32" s="105">
        <v>5</v>
      </c>
      <c r="U32" s="117" t="str">
        <f t="shared" si="50"/>
        <v>个</v>
      </c>
      <c r="V32" s="104">
        <f t="shared" si="51"/>
        <v>500</v>
      </c>
      <c r="W32" s="118">
        <f t="shared" si="56"/>
        <v>0.93</v>
      </c>
      <c r="X32" s="104">
        <f t="shared" si="57"/>
        <v>2325</v>
      </c>
      <c r="Y32" s="155"/>
      <c r="Z32" s="156"/>
      <c r="AA32" s="156"/>
      <c r="AB32" s="156"/>
      <c r="AC32" s="156"/>
      <c r="AD32" s="156"/>
      <c r="AJ32" s="181"/>
      <c r="AK32" s="181"/>
      <c r="AL32" s="181"/>
      <c r="AM32" s="181"/>
      <c r="AN32" s="181"/>
      <c r="AO32" s="181"/>
      <c r="AP32" s="181"/>
      <c r="AQ32" s="181"/>
      <c r="EV32" s="38" t="s">
        <v>942</v>
      </c>
      <c r="EW32" s="39" t="str">
        <f>D2</f>
        <v>刘纪军</v>
      </c>
      <c r="EX32" s="40"/>
      <c r="EY32" s="41" t="s">
        <v>943</v>
      </c>
      <c r="EZ32" s="42"/>
      <c r="FA32" s="39">
        <f>G2</f>
        <v>0</v>
      </c>
      <c r="FB32" s="43"/>
      <c r="FC32" s="40"/>
    </row>
    <row r="33" ht="21.6" customHeight="1" spans="1:159">
      <c r="A33" s="101"/>
      <c r="B33" s="102">
        <v>4</v>
      </c>
      <c r="C33" s="103" t="s">
        <v>80</v>
      </c>
      <c r="D33" s="103" t="s">
        <v>87</v>
      </c>
      <c r="E33" s="103"/>
      <c r="F33" s="104" t="str">
        <f t="shared" si="52"/>
        <v>普通标准门（套装门(钢木门、生态门)）</v>
      </c>
      <c r="G33" s="105">
        <v>3</v>
      </c>
      <c r="H33" s="105"/>
      <c r="I33" s="117" t="str">
        <f t="shared" si="48"/>
        <v>个</v>
      </c>
      <c r="J33" s="104">
        <f t="shared" si="49"/>
        <v>500</v>
      </c>
      <c r="K33" s="118">
        <f t="shared" si="53"/>
        <v>0.93</v>
      </c>
      <c r="L33" s="104">
        <f t="shared" si="54"/>
        <v>1395</v>
      </c>
      <c r="M33" s="110"/>
      <c r="N33" s="102">
        <v>4</v>
      </c>
      <c r="O33" s="103" t="s">
        <v>80</v>
      </c>
      <c r="P33" s="103" t="s">
        <v>86</v>
      </c>
      <c r="Q33" s="103"/>
      <c r="R33" s="135" t="str">
        <f t="shared" si="55"/>
        <v>钛镁合金、不锈钢</v>
      </c>
      <c r="S33" s="136"/>
      <c r="T33" s="105">
        <v>1</v>
      </c>
      <c r="U33" s="117" t="str">
        <f t="shared" si="50"/>
        <v>个</v>
      </c>
      <c r="V33" s="104">
        <f t="shared" si="51"/>
        <v>400</v>
      </c>
      <c r="W33" s="118">
        <f t="shared" si="56"/>
        <v>0.93</v>
      </c>
      <c r="X33" s="104">
        <f t="shared" si="57"/>
        <v>372</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t="s">
        <v>80</v>
      </c>
      <c r="D34" s="103" t="s">
        <v>86</v>
      </c>
      <c r="E34" s="103"/>
      <c r="F34" s="104" t="str">
        <f t="shared" si="52"/>
        <v>钛镁合金、不锈钢</v>
      </c>
      <c r="G34" s="105">
        <v>1</v>
      </c>
      <c r="H34" s="105"/>
      <c r="I34" s="117" t="str">
        <f t="shared" si="48"/>
        <v>个</v>
      </c>
      <c r="J34" s="104">
        <f t="shared" si="49"/>
        <v>400</v>
      </c>
      <c r="K34" s="118">
        <f t="shared" si="53"/>
        <v>0.93</v>
      </c>
      <c r="L34" s="104">
        <f t="shared" si="54"/>
        <v>372</v>
      </c>
      <c r="M34" s="110"/>
      <c r="N34" s="102">
        <v>5</v>
      </c>
      <c r="O34" s="103" t="s">
        <v>101</v>
      </c>
      <c r="P34" s="103" t="s">
        <v>108</v>
      </c>
      <c r="Q34" s="103"/>
      <c r="R34" s="135" t="str">
        <f t="shared" si="55"/>
        <v>普通壁纸</v>
      </c>
      <c r="S34" s="136"/>
      <c r="T34" s="105">
        <f>(7.9+3.9)*2*3.1-2.8*1.9-0.8*1.8+(8.1+3.9)*2*3.1-0.8*1.8*5-2.7*2*2+(7.9+3.9)*2*3.1-2.8*1.9+(3.7+3.9)*2*3.1-0.8*1.8</f>
        <v>236.32</v>
      </c>
      <c r="U34" s="117" t="str">
        <f t="shared" si="50"/>
        <v>㎡</v>
      </c>
      <c r="V34" s="104">
        <f t="shared" si="51"/>
        <v>40</v>
      </c>
      <c r="W34" s="118">
        <f t="shared" si="56"/>
        <v>0.93</v>
      </c>
      <c r="X34" s="104">
        <f t="shared" si="57"/>
        <v>8791</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t="s">
        <v>80</v>
      </c>
      <c r="D35" s="103" t="s">
        <v>95</v>
      </c>
      <c r="E35" s="103"/>
      <c r="F35" s="104" t="str">
        <f t="shared" si="52"/>
        <v>窗帘附件</v>
      </c>
      <c r="G35" s="105">
        <v>4</v>
      </c>
      <c r="H35" s="105"/>
      <c r="I35" s="117" t="str">
        <f t="shared" si="48"/>
        <v>套</v>
      </c>
      <c r="J35" s="104">
        <f t="shared" si="49"/>
        <v>200</v>
      </c>
      <c r="K35" s="118">
        <f t="shared" si="53"/>
        <v>0.93</v>
      </c>
      <c r="L35" s="104">
        <f t="shared" si="54"/>
        <v>744</v>
      </c>
      <c r="M35" s="110"/>
      <c r="N35" s="102">
        <v>6</v>
      </c>
      <c r="O35" s="103" t="s">
        <v>80</v>
      </c>
      <c r="P35" s="103" t="s">
        <v>85</v>
      </c>
      <c r="Q35" s="103"/>
      <c r="R35" s="135" t="str">
        <f t="shared" si="55"/>
        <v>大理石窗台</v>
      </c>
      <c r="S35" s="136"/>
      <c r="T35" s="105">
        <f>2.8*3</f>
        <v>8.4</v>
      </c>
      <c r="U35" s="117" t="str">
        <f t="shared" si="50"/>
        <v>m</v>
      </c>
      <c r="V35" s="104">
        <f t="shared" si="51"/>
        <v>120</v>
      </c>
      <c r="W35" s="118">
        <f t="shared" si="56"/>
        <v>0.93</v>
      </c>
      <c r="X35" s="104">
        <f t="shared" si="57"/>
        <v>937</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101</v>
      </c>
      <c r="D36" s="103" t="s">
        <v>108</v>
      </c>
      <c r="E36" s="103"/>
      <c r="F36" s="104" t="str">
        <f t="shared" si="52"/>
        <v>普通壁纸</v>
      </c>
      <c r="G36" s="105">
        <f>(7.9+3.4)*2*3.3-0.8*1.8-2.7*2+(3.9+8.1)*2*3.3-0.8*1.8*3-2.7*2*2+(3.7+3.9)*2*3.3-0.8*1.8-2.3*2.3</f>
        <v>175.25</v>
      </c>
      <c r="H36" s="105"/>
      <c r="I36" s="117" t="str">
        <f t="shared" si="48"/>
        <v>㎡</v>
      </c>
      <c r="J36" s="104">
        <f t="shared" si="49"/>
        <v>40</v>
      </c>
      <c r="K36" s="118">
        <f t="shared" si="53"/>
        <v>0.93</v>
      </c>
      <c r="L36" s="104">
        <f t="shared" si="54"/>
        <v>6519</v>
      </c>
      <c r="M36" s="110"/>
      <c r="N36" s="102">
        <v>7</v>
      </c>
      <c r="O36" s="103" t="s">
        <v>10</v>
      </c>
      <c r="P36" s="103" t="s">
        <v>15</v>
      </c>
      <c r="Q36" s="103"/>
      <c r="R36" s="135" t="str">
        <f t="shared" si="55"/>
        <v>外墙普通贴砖</v>
      </c>
      <c r="S36" s="136"/>
      <c r="T36" s="105">
        <f>17*3.9-2.5*1.8*2-8*2.7+(1.5+3.9)*2*1.9-0.8*1.9</f>
        <v>54.7</v>
      </c>
      <c r="U36" s="117" t="str">
        <f t="shared" si="50"/>
        <v>㎡</v>
      </c>
      <c r="V36" s="104">
        <f t="shared" si="51"/>
        <v>85</v>
      </c>
      <c r="W36" s="118">
        <f t="shared" si="56"/>
        <v>0.93</v>
      </c>
      <c r="X36" s="104">
        <f t="shared" si="57"/>
        <v>4324</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167</v>
      </c>
      <c r="D37" s="103" t="s">
        <v>176</v>
      </c>
      <c r="E37" s="103"/>
      <c r="F37" s="104" t="str">
        <f t="shared" si="52"/>
        <v>普通带柜洗面台</v>
      </c>
      <c r="G37" s="105">
        <v>1</v>
      </c>
      <c r="H37" s="105"/>
      <c r="I37" s="117" t="str">
        <f t="shared" si="48"/>
        <v>个</v>
      </c>
      <c r="J37" s="104">
        <f t="shared" si="49"/>
        <v>700</v>
      </c>
      <c r="K37" s="118">
        <f t="shared" si="53"/>
        <v>0.93</v>
      </c>
      <c r="L37" s="104">
        <f t="shared" si="54"/>
        <v>651</v>
      </c>
      <c r="M37" s="110"/>
      <c r="N37" s="102">
        <v>8</v>
      </c>
      <c r="O37" s="103" t="s">
        <v>122</v>
      </c>
      <c r="P37" s="103" t="s">
        <v>128</v>
      </c>
      <c r="Q37" s="103"/>
      <c r="R37" s="135" t="str">
        <f t="shared" si="55"/>
        <v>塑钢、铝合金隔断</v>
      </c>
      <c r="S37" s="136"/>
      <c r="T37" s="105">
        <f>10*2.7</f>
        <v>27</v>
      </c>
      <c r="U37" s="117" t="str">
        <f t="shared" si="50"/>
        <v>㎡</v>
      </c>
      <c r="V37" s="104">
        <f t="shared" si="51"/>
        <v>200</v>
      </c>
      <c r="W37" s="118">
        <f t="shared" si="56"/>
        <v>0.93</v>
      </c>
      <c r="X37" s="104">
        <f t="shared" si="57"/>
        <v>5022</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80</v>
      </c>
      <c r="D38" s="103" t="s">
        <v>85</v>
      </c>
      <c r="E38" s="103"/>
      <c r="F38" s="104" t="str">
        <f t="shared" si="52"/>
        <v>大理石窗台</v>
      </c>
      <c r="G38" s="105">
        <f>2.7*3</f>
        <v>8.1</v>
      </c>
      <c r="H38" s="105"/>
      <c r="I38" s="117" t="str">
        <f t="shared" si="48"/>
        <v>m</v>
      </c>
      <c r="J38" s="104">
        <f t="shared" si="49"/>
        <v>120</v>
      </c>
      <c r="K38" s="118">
        <f t="shared" si="53"/>
        <v>0.93</v>
      </c>
      <c r="L38" s="104">
        <f t="shared" si="54"/>
        <v>904</v>
      </c>
      <c r="M38" s="110"/>
      <c r="N38" s="102">
        <v>9</v>
      </c>
      <c r="O38" s="103" t="s">
        <v>101</v>
      </c>
      <c r="P38" s="103" t="s">
        <v>110</v>
      </c>
      <c r="Q38" s="103"/>
      <c r="R38" s="135" t="str">
        <f t="shared" si="55"/>
        <v>普通内墙贴砖</v>
      </c>
      <c r="S38" s="136"/>
      <c r="T38" s="105">
        <f>10*0.9</f>
        <v>9</v>
      </c>
      <c r="U38" s="117" t="str">
        <f t="shared" si="50"/>
        <v>㎡</v>
      </c>
      <c r="V38" s="104">
        <f t="shared" si="51"/>
        <v>80</v>
      </c>
      <c r="W38" s="118">
        <f t="shared" si="56"/>
        <v>0.93</v>
      </c>
      <c r="X38" s="104">
        <f t="shared" si="57"/>
        <v>670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大门</v>
      </c>
      <c r="BH38" s="220">
        <f>ROUND(G186,2)</f>
        <v>11.55</v>
      </c>
      <c r="BI38" s="172" t="str">
        <f t="shared" ref="BI38:BI51" si="67">I186</f>
        <v>㎡</v>
      </c>
      <c r="BJ38" s="172">
        <f ca="1" t="shared" ref="BJ38:BJ51" si="68">L186</f>
        <v>5198</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80</v>
      </c>
      <c r="D39" s="103" t="s">
        <v>81</v>
      </c>
      <c r="E39" s="103"/>
      <c r="F39" s="104" t="str">
        <f t="shared" si="52"/>
        <v>木包门窗套</v>
      </c>
      <c r="G39" s="105">
        <f>+(2.7*2*2)*3+2+4.8*2+4.2</f>
        <v>48.2</v>
      </c>
      <c r="H39" s="105"/>
      <c r="I39" s="117" t="str">
        <f t="shared" si="48"/>
        <v>m</v>
      </c>
      <c r="J39" s="104">
        <f t="shared" si="49"/>
        <v>60</v>
      </c>
      <c r="K39" s="118">
        <f t="shared" si="53"/>
        <v>0.93</v>
      </c>
      <c r="L39" s="104">
        <f t="shared" si="54"/>
        <v>2690</v>
      </c>
      <c r="M39" s="110"/>
      <c r="N39" s="102">
        <v>10</v>
      </c>
      <c r="O39" s="103" t="s">
        <v>163</v>
      </c>
      <c r="P39" s="103" t="s">
        <v>165</v>
      </c>
      <c r="Q39" s="103"/>
      <c r="R39" s="135" t="str">
        <f t="shared" si="55"/>
        <v>不锈钢、铁艺扶手</v>
      </c>
      <c r="S39" s="136"/>
      <c r="T39" s="105">
        <v>2.3</v>
      </c>
      <c r="U39" s="117" t="str">
        <f t="shared" si="50"/>
        <v>m</v>
      </c>
      <c r="V39" s="104">
        <f t="shared" si="51"/>
        <v>180</v>
      </c>
      <c r="W39" s="118">
        <f t="shared" si="56"/>
        <v>0.93</v>
      </c>
      <c r="X39" s="104">
        <f t="shared" si="57"/>
        <v>385</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1</v>
      </c>
      <c r="BE39" s="172">
        <f ca="1">IF(BJ39=0,0,IF(COUNTIF($BG39:$BG$107,BG39)&lt;2,1,0))</f>
        <v>1</v>
      </c>
      <c r="BF39" s="172">
        <v>2</v>
      </c>
      <c r="BG39" s="172" t="str">
        <f t="shared" si="66"/>
        <v>影壁</v>
      </c>
      <c r="BH39" s="220">
        <f t="shared" ref="BH39:BH71" si="69">ROUND(G187,2)</f>
        <v>12.54</v>
      </c>
      <c r="BI39" s="172" t="str">
        <f t="shared" si="67"/>
        <v>㎡</v>
      </c>
      <c r="BJ39" s="172">
        <f ca="1" t="shared" si="68"/>
        <v>4640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167</v>
      </c>
      <c r="D40" s="103" t="s">
        <v>179</v>
      </c>
      <c r="E40" s="103"/>
      <c r="F40" s="104" t="str">
        <f t="shared" si="52"/>
        <v>水池（水泥、水磨石、陶瓷水池）</v>
      </c>
      <c r="G40" s="105">
        <v>1</v>
      </c>
      <c r="H40" s="105"/>
      <c r="I40" s="117" t="str">
        <f t="shared" si="48"/>
        <v>个</v>
      </c>
      <c r="J40" s="104">
        <f t="shared" si="49"/>
        <v>80</v>
      </c>
      <c r="K40" s="118">
        <f t="shared" si="53"/>
        <v>0.93</v>
      </c>
      <c r="L40" s="104">
        <f t="shared" si="54"/>
        <v>74</v>
      </c>
      <c r="M40" s="110"/>
      <c r="N40" s="102">
        <v>11</v>
      </c>
      <c r="O40" s="103"/>
      <c r="P40" s="103"/>
      <c r="Q40" s="103"/>
      <c r="R40" s="135">
        <f t="shared" si="55"/>
        <v>0</v>
      </c>
      <c r="S40" s="136"/>
      <c r="T40" s="105"/>
      <c r="U40" s="117" t="e">
        <f t="shared" si="50"/>
        <v>#N/A</v>
      </c>
      <c r="V40" s="104" t="e">
        <f t="shared" si="51"/>
        <v>#N/A</v>
      </c>
      <c r="W40" s="118">
        <f t="shared" si="56"/>
        <v>0.93</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砖墙</v>
      </c>
      <c r="BH40" s="220">
        <f t="shared" si="69"/>
        <v>186.32</v>
      </c>
      <c r="BI40" s="172" t="str">
        <f t="shared" si="67"/>
        <v>㎡</v>
      </c>
      <c r="BJ40" s="172">
        <f ca="1" t="shared" si="68"/>
        <v>33538</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101</v>
      </c>
      <c r="D41" s="103" t="s">
        <v>110</v>
      </c>
      <c r="E41" s="103"/>
      <c r="F41" s="104" t="str">
        <f t="shared" si="52"/>
        <v>普通内墙贴砖</v>
      </c>
      <c r="G41" s="105">
        <f>2*2.1+7.2*1.6+(3.9+3.6)*2*3.3-0.8*1.8-2.1*1.5</f>
        <v>60.63</v>
      </c>
      <c r="H41" s="105"/>
      <c r="I41" s="117" t="str">
        <f t="shared" si="48"/>
        <v>㎡</v>
      </c>
      <c r="J41" s="104">
        <f t="shared" si="49"/>
        <v>80</v>
      </c>
      <c r="K41" s="118">
        <f t="shared" si="53"/>
        <v>0.93</v>
      </c>
      <c r="L41" s="104">
        <f t="shared" si="54"/>
        <v>4511</v>
      </c>
      <c r="M41" s="110"/>
      <c r="N41" s="102">
        <v>12</v>
      </c>
      <c r="O41" s="103"/>
      <c r="P41" s="103"/>
      <c r="Q41" s="103"/>
      <c r="R41" s="135">
        <f t="shared" si="55"/>
        <v>0</v>
      </c>
      <c r="S41" s="136"/>
      <c r="T41" s="105"/>
      <c r="U41" s="117" t="e">
        <f t="shared" si="50"/>
        <v>#N/A</v>
      </c>
      <c r="V41" s="104" t="e">
        <f t="shared" si="51"/>
        <v>#N/A</v>
      </c>
      <c r="W41" s="118">
        <f t="shared" si="56"/>
        <v>0.93</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广场砖、彩砖地面</v>
      </c>
      <c r="BH41" s="220">
        <f t="shared" si="69"/>
        <v>159.9</v>
      </c>
      <c r="BI41" s="172" t="str">
        <f t="shared" si="67"/>
        <v>㎡</v>
      </c>
      <c r="BJ41" s="172">
        <f ca="1" t="shared" si="68"/>
        <v>9594</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122</v>
      </c>
      <c r="D42" s="103" t="s">
        <v>128</v>
      </c>
      <c r="E42" s="103"/>
      <c r="F42" s="104" t="str">
        <f t="shared" si="52"/>
        <v>塑钢、铝合金隔断</v>
      </c>
      <c r="G42" s="105">
        <f>2.3*2.3</f>
        <v>5.29</v>
      </c>
      <c r="H42" s="105"/>
      <c r="I42" s="117" t="str">
        <f t="shared" si="48"/>
        <v>㎡</v>
      </c>
      <c r="J42" s="104">
        <f t="shared" si="49"/>
        <v>200</v>
      </c>
      <c r="K42" s="118">
        <f t="shared" si="53"/>
        <v>0.93</v>
      </c>
      <c r="L42" s="104">
        <f t="shared" si="54"/>
        <v>984</v>
      </c>
      <c r="M42" s="110"/>
      <c r="N42" s="102">
        <v>13</v>
      </c>
      <c r="O42" s="103"/>
      <c r="P42" s="103"/>
      <c r="Q42" s="103"/>
      <c r="R42" s="135">
        <f t="shared" si="55"/>
        <v>0</v>
      </c>
      <c r="S42" s="136"/>
      <c r="T42" s="105"/>
      <c r="U42" s="117" t="e">
        <f t="shared" si="50"/>
        <v>#N/A</v>
      </c>
      <c r="V42" s="104" t="e">
        <f t="shared" si="51"/>
        <v>#N/A</v>
      </c>
      <c r="W42" s="118">
        <f t="shared" si="56"/>
        <v>0.93</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水泥地面</v>
      </c>
      <c r="BH42" s="220">
        <f t="shared" si="69"/>
        <v>77.16</v>
      </c>
      <c r="BI42" s="172" t="str">
        <f t="shared" si="67"/>
        <v>㎡</v>
      </c>
      <c r="BJ42" s="172">
        <f ca="1" t="shared" si="68"/>
        <v>3858</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101</v>
      </c>
      <c r="D43" s="103" t="s">
        <v>108</v>
      </c>
      <c r="E43" s="103"/>
      <c r="F43" s="104" t="str">
        <f t="shared" si="52"/>
        <v>普通壁纸</v>
      </c>
      <c r="G43" s="105">
        <f>+(3.9+4.1)*2*3.3-0.8*1.8-2.7*2</f>
        <v>45.96</v>
      </c>
      <c r="H43" s="105"/>
      <c r="I43" s="117" t="str">
        <f t="shared" si="48"/>
        <v>㎡</v>
      </c>
      <c r="J43" s="104">
        <f t="shared" si="49"/>
        <v>40</v>
      </c>
      <c r="K43" s="118">
        <f t="shared" si="53"/>
        <v>0.93</v>
      </c>
      <c r="L43" s="104">
        <f t="shared" si="54"/>
        <v>1710</v>
      </c>
      <c r="M43" s="110"/>
      <c r="N43" s="102">
        <v>14</v>
      </c>
      <c r="O43" s="103"/>
      <c r="P43" s="103"/>
      <c r="Q43" s="103"/>
      <c r="R43" s="135">
        <f t="shared" si="55"/>
        <v>0</v>
      </c>
      <c r="S43" s="136"/>
      <c r="T43" s="105"/>
      <c r="U43" s="117" t="e">
        <f t="shared" si="50"/>
        <v>#N/A</v>
      </c>
      <c r="V43" s="104" t="e">
        <f t="shared" si="51"/>
        <v>#N/A</v>
      </c>
      <c r="W43" s="118">
        <f t="shared" si="56"/>
        <v>0.93</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水井</v>
      </c>
      <c r="BH43" s="220">
        <f t="shared" si="69"/>
        <v>1</v>
      </c>
      <c r="BI43" s="172" t="str">
        <f t="shared" si="67"/>
        <v>眼</v>
      </c>
      <c r="BJ43" s="172">
        <f ca="1" t="shared" si="68"/>
        <v>4000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t="s">
        <v>132</v>
      </c>
      <c r="D44" s="103" t="s">
        <v>139</v>
      </c>
      <c r="E44" s="103"/>
      <c r="F44" s="104" t="str">
        <f t="shared" si="52"/>
        <v>普通整体厨房</v>
      </c>
      <c r="G44" s="105">
        <v>6</v>
      </c>
      <c r="H44" s="105"/>
      <c r="I44" s="117" t="str">
        <f t="shared" si="48"/>
        <v>m</v>
      </c>
      <c r="J44" s="104">
        <f t="shared" si="49"/>
        <v>350</v>
      </c>
      <c r="K44" s="118">
        <f t="shared" si="53"/>
        <v>0.93</v>
      </c>
      <c r="L44" s="104">
        <f t="shared" si="54"/>
        <v>1953</v>
      </c>
      <c r="M44" s="110"/>
      <c r="N44" s="102">
        <v>15</v>
      </c>
      <c r="O44" s="103"/>
      <c r="P44" s="103"/>
      <c r="Q44" s="103"/>
      <c r="R44" s="135">
        <f t="shared" si="55"/>
        <v>0</v>
      </c>
      <c r="S44" s="136"/>
      <c r="T44" s="105"/>
      <c r="U44" s="117" t="e">
        <f t="shared" si="50"/>
        <v>#N/A</v>
      </c>
      <c r="V44" s="104" t="e">
        <f t="shared" si="51"/>
        <v>#N/A</v>
      </c>
      <c r="W44" s="118">
        <f t="shared" si="56"/>
        <v>0.93</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太阳能</v>
      </c>
      <c r="BH44" s="220">
        <f t="shared" si="69"/>
        <v>1</v>
      </c>
      <c r="BI44" s="172" t="str">
        <f t="shared" si="67"/>
        <v>台</v>
      </c>
      <c r="BJ44" s="172">
        <f ca="1" t="shared" si="68"/>
        <v>1000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t="s">
        <v>10</v>
      </c>
      <c r="D45" s="103" t="s">
        <v>15</v>
      </c>
      <c r="E45" s="103"/>
      <c r="F45" s="104" t="str">
        <f t="shared" si="52"/>
        <v>外墙普通贴砖</v>
      </c>
      <c r="G45" s="105">
        <f>17*3.9-2.5*1.8*4</f>
        <v>48.3</v>
      </c>
      <c r="H45" s="105"/>
      <c r="I45" s="117" t="str">
        <f t="shared" si="48"/>
        <v>㎡</v>
      </c>
      <c r="J45" s="104">
        <f t="shared" si="49"/>
        <v>85</v>
      </c>
      <c r="K45" s="118">
        <f t="shared" si="53"/>
        <v>0.93</v>
      </c>
      <c r="L45" s="104">
        <f t="shared" si="54"/>
        <v>3818</v>
      </c>
      <c r="M45" s="110"/>
      <c r="N45" s="102">
        <v>16</v>
      </c>
      <c r="O45" s="103"/>
      <c r="P45" s="103"/>
      <c r="Q45" s="103"/>
      <c r="R45" s="135">
        <f t="shared" si="55"/>
        <v>0</v>
      </c>
      <c r="S45" s="136"/>
      <c r="T45" s="105"/>
      <c r="U45" s="117" t="e">
        <f t="shared" si="50"/>
        <v>#N/A</v>
      </c>
      <c r="V45" s="104" t="e">
        <f t="shared" si="51"/>
        <v>#N/A</v>
      </c>
      <c r="W45" s="118">
        <f t="shared" si="56"/>
        <v>0.93</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空调</v>
      </c>
      <c r="BH45" s="220">
        <f t="shared" si="69"/>
        <v>4</v>
      </c>
      <c r="BI45" s="172" t="str">
        <f t="shared" si="67"/>
        <v>台</v>
      </c>
      <c r="BJ45" s="172">
        <f ca="1" t="shared" si="68"/>
        <v>1600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t="s">
        <v>163</v>
      </c>
      <c r="D46" s="103" t="s">
        <v>165</v>
      </c>
      <c r="E46" s="103"/>
      <c r="F46" s="104" t="str">
        <f t="shared" si="52"/>
        <v>不锈钢、铁艺扶手</v>
      </c>
      <c r="G46" s="105">
        <v>8.1</v>
      </c>
      <c r="H46" s="105"/>
      <c r="I46" s="117" t="str">
        <f t="shared" si="48"/>
        <v>m</v>
      </c>
      <c r="J46" s="104">
        <f t="shared" si="49"/>
        <v>180</v>
      </c>
      <c r="K46" s="118">
        <f t="shared" si="53"/>
        <v>0.93</v>
      </c>
      <c r="L46" s="104">
        <f t="shared" si="54"/>
        <v>1356</v>
      </c>
      <c r="M46" s="110"/>
      <c r="N46" s="102">
        <v>17</v>
      </c>
      <c r="O46" s="103"/>
      <c r="P46" s="103"/>
      <c r="Q46" s="103"/>
      <c r="R46" s="135">
        <f t="shared" si="55"/>
        <v>0</v>
      </c>
      <c r="S46" s="136"/>
      <c r="T46" s="105"/>
      <c r="U46" s="117" t="e">
        <f t="shared" si="50"/>
        <v>#N/A</v>
      </c>
      <c r="V46" s="104" t="e">
        <f t="shared" si="51"/>
        <v>#N/A</v>
      </c>
      <c r="W46" s="118">
        <f t="shared" si="56"/>
        <v>0.93</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宽带</v>
      </c>
      <c r="BH46" s="220">
        <f t="shared" si="69"/>
        <v>2</v>
      </c>
      <c r="BI46" s="172" t="str">
        <f t="shared" si="67"/>
        <v>条</v>
      </c>
      <c r="BJ46" s="172">
        <f ca="1" t="shared" si="68"/>
        <v>200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影壁</v>
      </c>
      <c r="EW46" s="58">
        <f ca="1">IF(EV46="","",SUMIF($BG$38:$BG$107,EV46,$BH$38:$BH$107))</f>
        <v>12.54</v>
      </c>
      <c r="EX46" s="58" t="str">
        <f ca="1">IFERROR(VLOOKUP(FE46,$BD$38:$BJ$92,6,0),"")</f>
        <v>㎡</v>
      </c>
      <c r="EY46" s="59">
        <f ca="1">IF(EV46="","",SUMIF($BG$38:$BG$107,EV46,$BJ$38:$BJ$107))</f>
        <v>4640</v>
      </c>
      <c r="EZ46" s="59" t="str">
        <f ca="1">IFERROR(VLOOKUP(FF46,$BD$38:$BJ$92,4,0),"")</f>
        <v>砖墙</v>
      </c>
      <c r="FA46" s="58">
        <f ca="1">IF(EZ46="","",SUMIF($BG$38:$BG$107,EZ46,$BH$38:$BH$107))</f>
        <v>186.32</v>
      </c>
      <c r="FB46" s="58" t="str">
        <f ca="1">IFERROR(VLOOKUP(FF46,$BD$38:$BJ$92,6,0),"")</f>
        <v>㎡</v>
      </c>
      <c r="FC46" s="59">
        <f ca="1">IF(EZ46="","",SUMIF($BG$38:$BG$107,EZ46,$BJ$38:$BJ$107))</f>
        <v>33538</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0.93</v>
      </c>
      <c r="L47" s="104">
        <f t="shared" si="54"/>
        <v>0</v>
      </c>
      <c r="M47" s="110"/>
      <c r="N47" s="102">
        <v>18</v>
      </c>
      <c r="O47" s="103"/>
      <c r="P47" s="103"/>
      <c r="Q47" s="103"/>
      <c r="R47" s="135">
        <f t="shared" si="55"/>
        <v>0</v>
      </c>
      <c r="S47" s="136"/>
      <c r="T47" s="105"/>
      <c r="U47" s="117" t="e">
        <f t="shared" si="50"/>
        <v>#N/A</v>
      </c>
      <c r="V47" s="104" t="e">
        <f t="shared" si="51"/>
        <v>#N/A</v>
      </c>
      <c r="W47" s="118">
        <f t="shared" si="56"/>
        <v>0.93</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8</v>
      </c>
      <c r="BE47" s="172">
        <f ca="1">IF(BJ47=0,0,IF(COUNTIF($BG47:$BG$107,BG47)&lt;2,1,0))</f>
        <v>1</v>
      </c>
      <c r="BF47" s="172">
        <v>10</v>
      </c>
      <c r="BG47" s="172" t="str">
        <f t="shared" si="66"/>
        <v>监控摄像头</v>
      </c>
      <c r="BH47" s="220">
        <f t="shared" si="69"/>
        <v>3</v>
      </c>
      <c r="BI47" s="172" t="str">
        <f t="shared" si="67"/>
        <v>个</v>
      </c>
      <c r="BJ47" s="172">
        <f ca="1" t="shared" si="68"/>
        <v>600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广场砖、彩砖地面</v>
      </c>
      <c r="EW47" s="58">
        <f ca="1">IF(EV47="","",SUMIF($BG$38:$BG$107,EV47,$BH$38:$BH$107))</f>
        <v>159.9</v>
      </c>
      <c r="EX47" s="58" t="str">
        <f ca="1">IFERROR(VLOOKUP(FE47,$BD$38:$BJ$92,6,0),"")</f>
        <v>㎡</v>
      </c>
      <c r="EY47" s="59">
        <f ca="1">IF(EV47="","",SUMIF($BG$38:$BG$107,EV47,$BJ$38:$BJ$107))</f>
        <v>9594</v>
      </c>
      <c r="EZ47" s="59" t="str">
        <f ca="1">IFERROR(VLOOKUP(FF47,$BD$38:$BJ$92,4,0),"")</f>
        <v>水井</v>
      </c>
      <c r="FA47" s="58">
        <f ca="1">IF(EZ47="","",SUMIF($BG$38:$BG$107,EZ47,$BH$38:$BH$107))</f>
        <v>1</v>
      </c>
      <c r="FB47" s="58" t="str">
        <f ca="1">IFERROR(VLOOKUP(FF47,$BD$38:$BJ$92,6,0),"")</f>
        <v>眼</v>
      </c>
      <c r="FC47" s="59">
        <f ca="1">IF(EZ47="","",SUMIF($BG$38:$BG$107,EZ47,$BJ$38:$BJ$107))</f>
        <v>4000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0.93</v>
      </c>
      <c r="L48" s="104">
        <f t="shared" si="54"/>
        <v>0</v>
      </c>
      <c r="M48" s="110"/>
      <c r="N48" s="102">
        <v>19</v>
      </c>
      <c r="O48" s="103"/>
      <c r="P48" s="103"/>
      <c r="Q48" s="103"/>
      <c r="R48" s="135">
        <f t="shared" si="55"/>
        <v>0</v>
      </c>
      <c r="S48" s="136"/>
      <c r="T48" s="105"/>
      <c r="U48" s="117" t="e">
        <f t="shared" si="50"/>
        <v>#N/A</v>
      </c>
      <c r="V48" s="104" t="e">
        <f t="shared" si="51"/>
        <v>#N/A</v>
      </c>
      <c r="W48" s="118">
        <f t="shared" si="56"/>
        <v>0.93</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9</v>
      </c>
      <c r="BE48" s="172">
        <f ca="1">IF(BJ48=0,0,IF(COUNTIF($BG48:$BG$107,BG48)&lt;2,1,0))</f>
        <v>1</v>
      </c>
      <c r="BF48" s="172">
        <v>11</v>
      </c>
      <c r="BG48" s="172" t="str">
        <f t="shared" si="66"/>
        <v>台阶</v>
      </c>
      <c r="BH48" s="220">
        <f t="shared" si="69"/>
        <v>3.63</v>
      </c>
      <c r="BI48" s="172" t="str">
        <f t="shared" si="67"/>
        <v>㎡</v>
      </c>
      <c r="BJ48" s="172">
        <f ca="1" t="shared" si="68"/>
        <v>1634</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太阳能</v>
      </c>
      <c r="EW48" s="58">
        <f ca="1">IF(EV48="","",SUMIF($BG$38:$BG$107,EV48,$BH$38:$BH$107))</f>
        <v>1</v>
      </c>
      <c r="EX48" s="58" t="str">
        <f ca="1">IFERROR(VLOOKUP(FE48,$BD$38:$BJ$92,6,0),"")</f>
        <v>台</v>
      </c>
      <c r="EY48" s="59">
        <f ca="1">IF(EV48="","",SUMIF($BG$38:$BG$107,EV48,$BJ$38:$BJ$107))</f>
        <v>1000</v>
      </c>
      <c r="EZ48" s="59" t="str">
        <f ca="1">IFERROR(VLOOKUP(FF48,$BD$38:$BJ$92,4,0),"")</f>
        <v>空调</v>
      </c>
      <c r="FA48" s="58">
        <f ca="1">IF(EZ48="","",SUMIF($BG$38:$BG$107,EZ48,$BH$38:$BH$107))</f>
        <v>4</v>
      </c>
      <c r="FB48" s="58" t="str">
        <f ca="1">IFERROR(VLOOKUP(FF48,$BD$38:$BJ$92,6,0),"")</f>
        <v>台</v>
      </c>
      <c r="FC48" s="59">
        <f ca="1">IF(EZ48="","",SUMIF($BG$38:$BG$107,EZ48,$BJ$38:$BJ$107))</f>
        <v>1600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0.93</v>
      </c>
      <c r="L49" s="104">
        <f t="shared" si="54"/>
        <v>0</v>
      </c>
      <c r="M49" s="110"/>
      <c r="N49" s="102">
        <v>20</v>
      </c>
      <c r="O49" s="103"/>
      <c r="P49" s="103"/>
      <c r="Q49" s="103"/>
      <c r="R49" s="135">
        <f t="shared" si="55"/>
        <v>0</v>
      </c>
      <c r="S49" s="136"/>
      <c r="T49" s="105"/>
      <c r="U49" s="117" t="e">
        <f t="shared" si="50"/>
        <v>#N/A</v>
      </c>
      <c r="V49" s="104" t="e">
        <f t="shared" si="51"/>
        <v>#N/A</v>
      </c>
      <c r="W49" s="118">
        <f t="shared" si="56"/>
        <v>0.93</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10</v>
      </c>
      <c r="BE49" s="172">
        <f ca="1">IF(BJ49=0,0,IF(COUNTIF($BG49:$BG$107,BG49)&lt;2,1,0))</f>
        <v>1</v>
      </c>
      <c r="BF49" s="172">
        <v>12</v>
      </c>
      <c r="BG49" s="172" t="str">
        <f t="shared" si="66"/>
        <v>渗水井</v>
      </c>
      <c r="BH49" s="220">
        <f t="shared" si="69"/>
        <v>2</v>
      </c>
      <c r="BI49" s="172" t="str">
        <f t="shared" si="67"/>
        <v>个</v>
      </c>
      <c r="BJ49" s="172">
        <f ca="1" t="shared" si="68"/>
        <v>1200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宽带</v>
      </c>
      <c r="EW49" s="58">
        <f ca="1">IF(EV49="","",SUMIF($BG$38:$BG$107,EV49,$BH$38:$BH$107))</f>
        <v>2</v>
      </c>
      <c r="EX49" s="58" t="str">
        <f ca="1">IFERROR(VLOOKUP(FE49,$BD$38:$BJ$92,6,0),"")</f>
        <v>条</v>
      </c>
      <c r="EY49" s="59">
        <f ca="1">IF(EV49="","",SUMIF($BG$38:$BG$107,EV49,$BJ$38:$BJ$107))</f>
        <v>200</v>
      </c>
      <c r="EZ49" s="59" t="str">
        <f ca="1">IFERROR(VLOOKUP(FF49,$BD$38:$BJ$92,4,0),"")</f>
        <v>监控摄像头</v>
      </c>
      <c r="FA49" s="58">
        <f ca="1">IF(EZ49="","",SUMIF($BG$38:$BG$107,EZ49,$BH$38:$BH$107))</f>
        <v>3</v>
      </c>
      <c r="FB49" s="58" t="str">
        <f ca="1">IFERROR(VLOOKUP(FF49,$BD$38:$BJ$92,6,0),"")</f>
        <v>个</v>
      </c>
      <c r="FC49" s="59">
        <f ca="1">IF(EZ49="","",SUMIF($BG$38:$BG$107,EZ49,$BJ$38:$BJ$107))</f>
        <v>600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0.93</v>
      </c>
      <c r="L50" s="104">
        <f t="shared" si="54"/>
        <v>0</v>
      </c>
      <c r="M50" s="110"/>
      <c r="N50" s="102">
        <v>21</v>
      </c>
      <c r="O50" s="103"/>
      <c r="P50" s="103"/>
      <c r="Q50" s="103"/>
      <c r="R50" s="135">
        <f t="shared" si="55"/>
        <v>0</v>
      </c>
      <c r="S50" s="136"/>
      <c r="T50" s="105"/>
      <c r="U50" s="117" t="e">
        <f t="shared" si="50"/>
        <v>#N/A</v>
      </c>
      <c r="V50" s="104" t="e">
        <f t="shared" si="51"/>
        <v>#N/A</v>
      </c>
      <c r="W50" s="118">
        <f t="shared" si="56"/>
        <v>0.93</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11</v>
      </c>
      <c r="BE50" s="172">
        <f ca="1">IF(BJ50=0,0,IF(COUNTIF($BG50:$BG$107,BG50)&lt;2,1,0))</f>
        <v>1</v>
      </c>
      <c r="BF50" s="172">
        <v>13</v>
      </c>
      <c r="BG50" s="172" t="str">
        <f t="shared" si="66"/>
        <v>化粪池</v>
      </c>
      <c r="BH50" s="220">
        <f t="shared" si="69"/>
        <v>1</v>
      </c>
      <c r="BI50" s="172" t="str">
        <f t="shared" si="67"/>
        <v>个</v>
      </c>
      <c r="BJ50" s="172">
        <f ca="1" t="shared" si="68"/>
        <v>400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台阶</v>
      </c>
      <c r="EW50" s="58">
        <f ca="1">IF(EV50="","",SUMIF($BG$38:$BG$107,EV50,$BH$38:$BH$107))</f>
        <v>3.63</v>
      </c>
      <c r="EX50" s="58" t="str">
        <f ca="1">IFERROR(VLOOKUP(FE50,$BD$38:$BJ$92,6,0),"")</f>
        <v>㎡</v>
      </c>
      <c r="EY50" s="59">
        <f ca="1">IF(EV50="","",SUMIF($BG$38:$BG$107,EV50,$BJ$38:$BJ$107))</f>
        <v>1634</v>
      </c>
      <c r="EZ50" s="59" t="str">
        <f ca="1">IFERROR(VLOOKUP(FF50,$BD$38:$BJ$92,4,0),"")</f>
        <v>渗水井</v>
      </c>
      <c r="FA50" s="58">
        <f ca="1">IF(EZ50="","",SUMIF($BG$38:$BG$107,EZ50,$BH$38:$BH$107))</f>
        <v>2</v>
      </c>
      <c r="FB50" s="58" t="str">
        <f ca="1">IFERROR(VLOOKUP(FF50,$BD$38:$BJ$92,6,0),"")</f>
        <v>个</v>
      </c>
      <c r="FC50" s="59">
        <f ca="1">IF(EZ50="","",SUMIF($BG$38:$BG$107,EZ50,$BJ$38:$BJ$107))</f>
        <v>1200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0.93</v>
      </c>
      <c r="L51" s="104">
        <f t="shared" si="54"/>
        <v>0</v>
      </c>
      <c r="M51" s="110"/>
      <c r="N51" s="102">
        <v>22</v>
      </c>
      <c r="O51" s="103"/>
      <c r="P51" s="103"/>
      <c r="Q51" s="103"/>
      <c r="R51" s="135">
        <f t="shared" ref="R51:R52" si="70">+P51</f>
        <v>0</v>
      </c>
      <c r="S51" s="136"/>
      <c r="T51" s="105"/>
      <c r="U51" s="117" t="e">
        <f t="shared" si="50"/>
        <v>#N/A</v>
      </c>
      <c r="V51" s="104" t="e">
        <f t="shared" si="51"/>
        <v>#N/A</v>
      </c>
      <c r="W51" s="118">
        <f t="shared" si="56"/>
        <v>0.93</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12</v>
      </c>
      <c r="BE51" s="172">
        <f ca="1">IF(BJ51=0,0,IF(COUNTIF($BG51:$BG$107,BG51)&lt;2,1,0))</f>
        <v>1</v>
      </c>
      <c r="BF51" s="172">
        <v>14</v>
      </c>
      <c r="BG51" s="172" t="str">
        <f t="shared" si="66"/>
        <v>热水器</v>
      </c>
      <c r="BH51" s="220">
        <f t="shared" si="69"/>
        <v>1</v>
      </c>
      <c r="BI51" s="172" t="str">
        <f t="shared" si="67"/>
        <v>台</v>
      </c>
      <c r="BJ51" s="172">
        <f ca="1" t="shared" si="68"/>
        <v>500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0.93</v>
      </c>
      <c r="L52" s="104">
        <f t="shared" si="54"/>
        <v>0</v>
      </c>
      <c r="M52" s="110"/>
      <c r="N52" s="102">
        <v>23</v>
      </c>
      <c r="O52" s="103"/>
      <c r="P52" s="103"/>
      <c r="Q52" s="103"/>
      <c r="R52" s="135">
        <f t="shared" si="70"/>
        <v>0</v>
      </c>
      <c r="S52" s="136"/>
      <c r="T52" s="105"/>
      <c r="U52" s="117" t="e">
        <f t="shared" si="50"/>
        <v>#N/A</v>
      </c>
      <c r="V52" s="104" t="e">
        <f t="shared" si="51"/>
        <v>#N/A</v>
      </c>
      <c r="W52" s="118">
        <f t="shared" si="56"/>
        <v>0.93</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13</v>
      </c>
      <c r="BE52" s="172">
        <f ca="1">IF(BJ52=0,0,IF(COUNTIF($BG52:$BG$107,BG52)&lt;2,1,0))</f>
        <v>1</v>
      </c>
      <c r="BF52" s="172">
        <v>15</v>
      </c>
      <c r="BG52" s="172" t="str">
        <f t="shared" ref="BG52:BG71" si="71">F200</f>
        <v>塑料水箱</v>
      </c>
      <c r="BH52" s="220">
        <f t="shared" si="69"/>
        <v>1</v>
      </c>
      <c r="BI52" s="172" t="str">
        <f t="shared" ref="BI52:BI71" si="72">I200</f>
        <v>个</v>
      </c>
      <c r="BJ52" s="172">
        <f ca="1" t="shared" ref="BJ52:BJ71" si="73">L200</f>
        <v>400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0.93</v>
      </c>
      <c r="L53" s="104">
        <f t="shared" si="54"/>
        <v>0</v>
      </c>
      <c r="M53" s="110"/>
      <c r="N53" s="102">
        <v>24</v>
      </c>
      <c r="O53" s="103"/>
      <c r="P53" s="103"/>
      <c r="Q53" s="103"/>
      <c r="R53" s="135">
        <f t="shared" ref="R53:R59" si="74">+P53</f>
        <v>0</v>
      </c>
      <c r="S53" s="136"/>
      <c r="T53" s="105"/>
      <c r="U53" s="117" t="e">
        <f t="shared" si="50"/>
        <v>#N/A</v>
      </c>
      <c r="V53" s="104" t="e">
        <f t="shared" si="51"/>
        <v>#N/A</v>
      </c>
      <c r="W53" s="118">
        <f t="shared" si="56"/>
        <v>0.93</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14</v>
      </c>
      <c r="BE53" s="172">
        <f ca="1">IF(BJ53=0,0,IF(COUNTIF($BG53:$BG$107,BG53)&lt;2,1,0))</f>
        <v>1</v>
      </c>
      <c r="BF53" s="172">
        <v>16</v>
      </c>
      <c r="BG53" s="172" t="str">
        <f t="shared" si="71"/>
        <v>水泥地面</v>
      </c>
      <c r="BH53" s="220">
        <f t="shared" si="69"/>
        <v>6.65</v>
      </c>
      <c r="BI53" s="172" t="str">
        <f t="shared" si="72"/>
        <v>㎡</v>
      </c>
      <c r="BJ53" s="172">
        <f ca="1" t="shared" si="73"/>
        <v>333</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0.93</v>
      </c>
      <c r="L54" s="104">
        <f t="shared" si="54"/>
        <v>0</v>
      </c>
      <c r="M54" s="110"/>
      <c r="N54" s="102">
        <v>25</v>
      </c>
      <c r="O54" s="103"/>
      <c r="P54" s="103"/>
      <c r="Q54" s="103"/>
      <c r="R54" s="135">
        <f t="shared" si="74"/>
        <v>0</v>
      </c>
      <c r="S54" s="136"/>
      <c r="T54" s="105"/>
      <c r="U54" s="117" t="e">
        <f t="shared" si="50"/>
        <v>#N/A</v>
      </c>
      <c r="V54" s="104" t="e">
        <f t="shared" si="51"/>
        <v>#N/A</v>
      </c>
      <c r="W54" s="118">
        <f t="shared" si="56"/>
        <v>0.93</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15</v>
      </c>
      <c r="BE54" s="172">
        <f ca="1">IF(BJ54=0,0,IF(COUNTIF($BG54:$BG$107,BG54)&lt;2,1,0))</f>
        <v>1</v>
      </c>
      <c r="BF54" s="172">
        <v>17</v>
      </c>
      <c r="BG54" s="172" t="str">
        <f t="shared" si="71"/>
        <v>窝</v>
      </c>
      <c r="BH54" s="220">
        <f t="shared" si="69"/>
        <v>1</v>
      </c>
      <c r="BI54" s="172" t="str">
        <f t="shared" si="72"/>
        <v>个</v>
      </c>
      <c r="BJ54" s="172">
        <f ca="1" t="shared" si="73"/>
        <v>150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0.93</v>
      </c>
      <c r="L55" s="104">
        <f t="shared" si="54"/>
        <v>0</v>
      </c>
      <c r="M55" s="110"/>
      <c r="N55" s="102">
        <v>26</v>
      </c>
      <c r="O55" s="103"/>
      <c r="P55" s="103"/>
      <c r="Q55" s="103"/>
      <c r="R55" s="135">
        <f t="shared" si="74"/>
        <v>0</v>
      </c>
      <c r="S55" s="136"/>
      <c r="T55" s="105"/>
      <c r="U55" s="117" t="e">
        <f t="shared" si="50"/>
        <v>#N/A</v>
      </c>
      <c r="V55" s="104" t="e">
        <f t="shared" si="51"/>
        <v>#N/A</v>
      </c>
      <c r="W55" s="118">
        <f t="shared" si="56"/>
        <v>0.93</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16</v>
      </c>
      <c r="BE55" s="172">
        <f ca="1">IF(BJ55=0,0,IF(COUNTIF($BG55:$BG$107,BG55)&lt;2,1,0))</f>
        <v>1</v>
      </c>
      <c r="BF55" s="172">
        <v>18</v>
      </c>
      <c r="BG55" s="172" t="str">
        <f t="shared" si="71"/>
        <v>大门</v>
      </c>
      <c r="BH55" s="220">
        <f t="shared" si="69"/>
        <v>2.8</v>
      </c>
      <c r="BI55" s="172" t="str">
        <f t="shared" si="72"/>
        <v>㎡</v>
      </c>
      <c r="BJ55" s="172">
        <f ca="1" t="shared" si="73"/>
        <v>224</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0.93</v>
      </c>
      <c r="L56" s="104">
        <f t="shared" si="54"/>
        <v>0</v>
      </c>
      <c r="M56" s="110"/>
      <c r="N56" s="102">
        <v>27</v>
      </c>
      <c r="O56" s="103"/>
      <c r="P56" s="103"/>
      <c r="Q56" s="103"/>
      <c r="R56" s="135">
        <f t="shared" si="74"/>
        <v>0</v>
      </c>
      <c r="S56" s="136"/>
      <c r="T56" s="105"/>
      <c r="U56" s="117" t="e">
        <f t="shared" si="50"/>
        <v>#N/A</v>
      </c>
      <c r="V56" s="104" t="e">
        <f t="shared" si="51"/>
        <v>#N/A</v>
      </c>
      <c r="W56" s="118">
        <f t="shared" si="56"/>
        <v>0.93</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0.93</v>
      </c>
      <c r="L57" s="104">
        <f t="shared" si="54"/>
        <v>0</v>
      </c>
      <c r="M57" s="110"/>
      <c r="N57" s="102">
        <v>28</v>
      </c>
      <c r="O57" s="103"/>
      <c r="P57" s="103"/>
      <c r="Q57" s="103"/>
      <c r="R57" s="135">
        <f t="shared" si="74"/>
        <v>0</v>
      </c>
      <c r="S57" s="136"/>
      <c r="T57" s="105"/>
      <c r="U57" s="117" t="e">
        <f t="shared" si="50"/>
        <v>#N/A</v>
      </c>
      <c r="V57" s="104" t="e">
        <f t="shared" si="51"/>
        <v>#N/A</v>
      </c>
      <c r="W57" s="118">
        <f t="shared" si="56"/>
        <v>0.93</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0.93</v>
      </c>
      <c r="L58" s="104">
        <f t="shared" si="54"/>
        <v>0</v>
      </c>
      <c r="M58" s="110"/>
      <c r="N58" s="102">
        <v>29</v>
      </c>
      <c r="O58" s="103"/>
      <c r="P58" s="103"/>
      <c r="Q58" s="103"/>
      <c r="R58" s="135">
        <f t="shared" si="74"/>
        <v>0</v>
      </c>
      <c r="S58" s="136"/>
      <c r="T58" s="105"/>
      <c r="U58" s="117" t="e">
        <f t="shared" si="50"/>
        <v>#N/A</v>
      </c>
      <c r="V58" s="104" t="e">
        <f t="shared" si="51"/>
        <v>#N/A</v>
      </c>
      <c r="W58" s="118">
        <f t="shared" si="56"/>
        <v>0.93</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0.93</v>
      </c>
      <c r="L59" s="104">
        <f t="shared" si="54"/>
        <v>0</v>
      </c>
      <c r="M59" s="110"/>
      <c r="N59" s="102">
        <v>30</v>
      </c>
      <c r="O59" s="103"/>
      <c r="P59" s="103"/>
      <c r="Q59" s="103"/>
      <c r="R59" s="135">
        <f t="shared" si="74"/>
        <v>0</v>
      </c>
      <c r="S59" s="136"/>
      <c r="T59" s="105"/>
      <c r="U59" s="117" t="e">
        <f t="shared" si="50"/>
        <v>#N/A</v>
      </c>
      <c r="V59" s="104" t="e">
        <f t="shared" si="51"/>
        <v>#N/A</v>
      </c>
      <c r="W59" s="118">
        <f t="shared" si="56"/>
        <v>0.93</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61783</v>
      </c>
      <c r="M60" s="120"/>
      <c r="N60" s="107"/>
      <c r="O60" s="103" t="s">
        <v>959</v>
      </c>
      <c r="P60" s="103"/>
      <c r="Q60" s="103"/>
      <c r="R60" s="108"/>
      <c r="S60" s="108"/>
      <c r="T60" s="105"/>
      <c r="U60" s="87"/>
      <c r="V60" s="119"/>
      <c r="W60" s="119"/>
      <c r="X60" s="117">
        <f>SUM(X30:X59)</f>
        <v>42966</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热水器</v>
      </c>
      <c r="FA60" s="58">
        <f ca="1" t="shared" ref="FA60:FA70" si="80">IF(EZ60="","",SUMIF($BG$38:$BG$107,EZ60,$BH$38:$BH$107))</f>
        <v>1</v>
      </c>
      <c r="FB60" s="58" t="str">
        <f ca="1" t="shared" ref="FB60:FB70" si="81">IFERROR(VLOOKUP(FF60,$BD$38:$BJ$92,6,0),"")</f>
        <v>台</v>
      </c>
      <c r="FC60" s="59">
        <f ca="1" t="shared" ref="FC60:FC70" si="82">IF(EZ60="","",SUMIF($BG$38:$BG$107,EZ60,$BJ$38:$BJ$107))</f>
        <v>500</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塑料水箱</v>
      </c>
      <c r="EW61" s="58">
        <f ca="1" t="shared" si="76"/>
        <v>1</v>
      </c>
      <c r="EX61" s="58" t="str">
        <f ca="1" t="shared" si="77"/>
        <v>个</v>
      </c>
      <c r="EY61" s="59">
        <f ca="1" t="shared" si="78"/>
        <v>400</v>
      </c>
      <c r="EZ61" s="59" t="str">
        <f ca="1" t="shared" si="79"/>
        <v>水泥地面</v>
      </c>
      <c r="FA61" s="58">
        <f ca="1" t="shared" si="80"/>
        <v>83.81</v>
      </c>
      <c r="FB61" s="58" t="str">
        <f ca="1" t="shared" si="81"/>
        <v>㎡</v>
      </c>
      <c r="FC61" s="59">
        <f ca="1" t="shared" si="82"/>
        <v>4191</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窝</v>
      </c>
      <c r="EW62" s="58">
        <f ca="1" t="shared" si="76"/>
        <v>1</v>
      </c>
      <c r="EX62" s="58" t="str">
        <f ca="1" t="shared" si="77"/>
        <v>个</v>
      </c>
      <c r="EY62" s="59">
        <f ca="1" t="shared" si="78"/>
        <v>150</v>
      </c>
      <c r="EZ62" s="59" t="str">
        <f ca="1" t="shared" si="79"/>
        <v>大门</v>
      </c>
      <c r="FA62" s="58">
        <f ca="1" t="shared" si="80"/>
        <v>14.35</v>
      </c>
      <c r="FB62" s="58" t="str">
        <f ca="1" t="shared" si="81"/>
        <v>㎡</v>
      </c>
      <c r="FC62" s="59">
        <f ca="1" t="shared" si="82"/>
        <v>5422</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P1</v>
      </c>
      <c r="EW63" s="58">
        <f ca="1" t="shared" si="76"/>
        <v>5.55</v>
      </c>
      <c r="EX63" s="58" t="str">
        <f ca="1" t="shared" si="77"/>
        <v>㎡</v>
      </c>
      <c r="EY63" s="59">
        <f ca="1" t="shared" si="78"/>
        <v>706</v>
      </c>
      <c r="EZ63" s="59" t="str">
        <f ca="1" t="shared" si="79"/>
        <v>P2</v>
      </c>
      <c r="FA63" s="58">
        <f ca="1" t="shared" si="80"/>
        <v>51</v>
      </c>
      <c r="FB63" s="58" t="str">
        <f ca="1" t="shared" si="81"/>
        <v>㎡</v>
      </c>
      <c r="FC63" s="59">
        <f ca="1" t="shared" si="82"/>
        <v>3358</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材树</v>
      </c>
      <c r="EW64" s="58">
        <f ca="1" t="shared" si="76"/>
        <v>3</v>
      </c>
      <c r="EX64" s="58" t="str">
        <f ca="1" t="shared" si="77"/>
        <v>棵</v>
      </c>
      <c r="EY64" s="59">
        <f ca="1" t="shared" si="78"/>
        <v>180</v>
      </c>
      <c r="EZ64" s="59" t="str">
        <f ca="1" t="shared" si="79"/>
        <v>果树</v>
      </c>
      <c r="FA64" s="58">
        <f ca="1" t="shared" si="80"/>
        <v>1</v>
      </c>
      <c r="FB64" s="58" t="str">
        <f ca="1" t="shared" si="81"/>
        <v>棵</v>
      </c>
      <c r="FC64" s="59">
        <f ca="1" t="shared" si="82"/>
        <v>200</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砖混门楼</v>
      </c>
      <c r="EW65" s="58">
        <f ca="1" t="shared" si="76"/>
        <v>1</v>
      </c>
      <c r="EX65" s="58" t="str">
        <f ca="1" t="shared" si="77"/>
        <v>座</v>
      </c>
      <c r="EY65" s="59">
        <f ca="1" t="shared" si="78"/>
        <v>4732</v>
      </c>
      <c r="EZ65" s="59" t="str">
        <f ca="1" t="shared" si="79"/>
        <v>简易厕所</v>
      </c>
      <c r="FA65" s="58">
        <f ca="1" t="shared" si="80"/>
        <v>1</v>
      </c>
      <c r="FB65" s="58" t="str">
        <f ca="1" t="shared" si="81"/>
        <v>个</v>
      </c>
      <c r="FC65" s="59">
        <f ca="1" t="shared" si="82"/>
        <v>1104</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79349</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17</v>
      </c>
      <c r="BE72" s="172">
        <f>IF(BJ72=0,0,IF(COUNTIF($BG72:$BG$107,BG72)&lt;2,1,0))</f>
        <v>1</v>
      </c>
      <c r="BF72" s="172">
        <v>35</v>
      </c>
      <c r="BG72" s="172" t="str">
        <f>R186</f>
        <v>P1</v>
      </c>
      <c r="BH72" s="220">
        <f>ROUND(T186,2)</f>
        <v>5.55</v>
      </c>
      <c r="BI72" s="172" t="str">
        <f>U186</f>
        <v>㎡</v>
      </c>
      <c r="BJ72" s="172">
        <f>X186</f>
        <v>706</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79349</v>
      </c>
      <c r="EY72" s="61"/>
      <c r="EZ72" s="63" t="s">
        <v>962</v>
      </c>
      <c r="FA72" s="64" t="str">
        <f ca="1">TEXT(EX72,"[DBnum2]")&amp;"元整"</f>
        <v>柒万玖仟叁佰肆拾玖元整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18</v>
      </c>
      <c r="BE73" s="172">
        <f>IF(BJ73=0,0,IF(COUNTIF($BG73:$BG$107,BG73)&lt;2,1,0))</f>
        <v>1</v>
      </c>
      <c r="BF73" s="172">
        <v>36</v>
      </c>
      <c r="BG73" s="172" t="str">
        <f>R187</f>
        <v>P2</v>
      </c>
      <c r="BH73" s="220">
        <f t="shared" ref="BH73:BH104" si="93">ROUND(T187,2)</f>
        <v>51</v>
      </c>
      <c r="BI73" s="172" t="str">
        <f>U187</f>
        <v>㎡</v>
      </c>
      <c r="BJ73" s="172">
        <f>X187</f>
        <v>3358</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t="str">
        <f t="shared" ref="BG74:BG104" si="94">R188</f>
        <v>材树</v>
      </c>
      <c r="BH74" s="220">
        <f t="shared" si="93"/>
        <v>1</v>
      </c>
      <c r="BI74" s="172" t="str">
        <f t="shared" ref="BI74:BI104" si="95">U188</f>
        <v>棵</v>
      </c>
      <c r="BJ74" s="172">
        <f ca="1" t="shared" ref="BJ74:BJ104" si="96">X188</f>
        <v>20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19</v>
      </c>
      <c r="BE75" s="172">
        <f ca="1">IF(BJ75=0,0,IF(COUNTIF($BG75:$BG$107,BG75)&lt;2,1,0))</f>
        <v>1</v>
      </c>
      <c r="BF75" s="172">
        <v>38</v>
      </c>
      <c r="BG75" s="172" t="str">
        <f t="shared" si="94"/>
        <v>材树</v>
      </c>
      <c r="BH75" s="220">
        <f t="shared" si="93"/>
        <v>2</v>
      </c>
      <c r="BI75" s="172" t="str">
        <f t="shared" si="95"/>
        <v>棵</v>
      </c>
      <c r="BJ75" s="172">
        <f ca="1" t="shared" si="96"/>
        <v>160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20</v>
      </c>
      <c r="BE76" s="172">
        <f ca="1">IF(BJ76=0,0,IF(COUNTIF($BG76:$BG$107,BG76)&lt;2,1,0))</f>
        <v>1</v>
      </c>
      <c r="BF76" s="172">
        <v>39</v>
      </c>
      <c r="BG76" s="172" t="str">
        <f t="shared" si="94"/>
        <v>果树</v>
      </c>
      <c r="BH76" s="220">
        <f t="shared" si="93"/>
        <v>1</v>
      </c>
      <c r="BI76" s="172" t="str">
        <f t="shared" si="95"/>
        <v>棵</v>
      </c>
      <c r="BJ76" s="172">
        <f ca="1" t="shared" si="96"/>
        <v>200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21</v>
      </c>
      <c r="BE77" s="172">
        <f>IF(BJ77=0,0,IF(COUNTIF($BG77:$BG$107,BG77)&lt;2,1,0))</f>
        <v>1</v>
      </c>
      <c r="BF77" s="172">
        <v>40</v>
      </c>
      <c r="BG77" s="172" t="str">
        <f t="shared" si="94"/>
        <v>砖混门楼</v>
      </c>
      <c r="BH77" s="220">
        <f t="shared" si="93"/>
        <v>1</v>
      </c>
      <c r="BI77" s="172" t="str">
        <f t="shared" si="95"/>
        <v>座</v>
      </c>
      <c r="BJ77" s="172">
        <f t="shared" si="96"/>
        <v>4732</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22</v>
      </c>
      <c r="BE78" s="172">
        <f>IF(BJ78=0,0,IF(COUNTIF($BG78:$BG$107,BG78)&lt;2,1,0))</f>
        <v>1</v>
      </c>
      <c r="BF78" s="172">
        <v>41</v>
      </c>
      <c r="BG78" s="172" t="str">
        <f t="shared" si="94"/>
        <v>简易厕所</v>
      </c>
      <c r="BH78" s="220">
        <f t="shared" si="93"/>
        <v>1</v>
      </c>
      <c r="BI78" s="172" t="str">
        <f t="shared" si="95"/>
        <v>个</v>
      </c>
      <c r="BJ78" s="172">
        <f t="shared" si="96"/>
        <v>1104</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报告编号：康正（容城县）2024评字第7号-午方北庄村1-16</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刘纪军</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79349</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柒万玖仟叁佰肆拾玖元整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t="s">
        <v>29</v>
      </c>
      <c r="D186" s="103" t="s">
        <v>204</v>
      </c>
      <c r="E186" s="299" t="s">
        <v>216</v>
      </c>
      <c r="F186" s="147" t="str">
        <f t="shared" ref="F186:F213" si="141">D186</f>
        <v>大门</v>
      </c>
      <c r="G186" s="300">
        <f>3.3*3.5</f>
        <v>11.55</v>
      </c>
      <c r="H186" s="301"/>
      <c r="I186" s="91" t="str">
        <f>IFERROR(IF(E186="",VLOOKUP(F186,价格表,2,0),(VLOOKUP(E186,IF({1,0},价格引用表!K:K,价格引用表!I:I),2,0))),"")</f>
        <v>㎡</v>
      </c>
      <c r="J186" s="147">
        <f ca="1">IF(E186="",VLOOKUP(F186,价格表,5,0),VLOOKUP(E186,INDIRECT("价格引用表!K"&amp;MATCH(D186,价格引用表!H:H,0)&amp;":L1200"),2,0))</f>
        <v>450</v>
      </c>
      <c r="K186" s="307">
        <v>1</v>
      </c>
      <c r="L186" s="147">
        <f ca="1">ROUND(IFERROR(ROUND(G186,2)*J186*K186,),0)</f>
        <v>5198</v>
      </c>
      <c r="M186" s="110"/>
      <c r="N186" s="102">
        <v>35</v>
      </c>
      <c r="O186" s="103"/>
      <c r="P186" s="103"/>
      <c r="Q186" s="299"/>
      <c r="R186" s="309" t="s">
        <v>1016</v>
      </c>
      <c r="S186" s="310"/>
      <c r="T186" s="303">
        <v>5.55</v>
      </c>
      <c r="U186" s="311" t="s">
        <v>12</v>
      </c>
      <c r="V186" s="312" t="e">
        <f ca="1">IF(Q186="",VLOOKUP(R186,价格表,5,0),VLOOKUP(Q186,INDIRECT("价格引用表!K"&amp;MATCH(R186,价格引用表!H:H,0)&amp;":L1200"),2,0))</f>
        <v>#N/A</v>
      </c>
      <c r="W186" s="307">
        <v>1</v>
      </c>
      <c r="X186" s="312">
        <f>ROUND(1.5*2.9*35+1.5*4.1*90,0)</f>
        <v>706</v>
      </c>
    </row>
    <row r="187" ht="18" customHeight="1" spans="1:24">
      <c r="A187" s="110"/>
      <c r="B187" s="102">
        <v>2</v>
      </c>
      <c r="C187" s="103" t="s">
        <v>29</v>
      </c>
      <c r="D187" s="103" t="s">
        <v>225</v>
      </c>
      <c r="E187" s="299" t="s">
        <v>239</v>
      </c>
      <c r="F187" s="147" t="str">
        <f t="shared" si="141"/>
        <v>影壁</v>
      </c>
      <c r="G187" s="300">
        <f>3.8*3.3</f>
        <v>12.54</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4640</v>
      </c>
      <c r="M187" s="110"/>
      <c r="N187" s="102">
        <v>36</v>
      </c>
      <c r="O187" s="103"/>
      <c r="P187" s="103"/>
      <c r="Q187" s="299"/>
      <c r="R187" s="309" t="s">
        <v>1017</v>
      </c>
      <c r="S187" s="310"/>
      <c r="T187" s="105">
        <v>51</v>
      </c>
      <c r="U187" s="311" t="s">
        <v>12</v>
      </c>
      <c r="V187" s="312" t="e">
        <f ca="1">IF(Q187="",VLOOKUP(R187,价格表,5,0),VLOOKUP(Q187,INDIRECT("价格引用表!K"&amp;MATCH(R187,价格引用表!H:H,0)&amp;":L1200"),2,0))</f>
        <v>#N/A</v>
      </c>
      <c r="W187" s="307">
        <v>1</v>
      </c>
      <c r="X187" s="312">
        <f>ROUND(12.3*4.2*65,0)</f>
        <v>3358</v>
      </c>
    </row>
    <row r="188" ht="18" customHeight="1" spans="1:24">
      <c r="A188" s="110"/>
      <c r="B188" s="102">
        <v>3</v>
      </c>
      <c r="C188" s="103" t="s">
        <v>29</v>
      </c>
      <c r="D188" s="103" t="s">
        <v>206</v>
      </c>
      <c r="E188" s="299" t="s">
        <v>224</v>
      </c>
      <c r="F188" s="147" t="str">
        <f t="shared" si="141"/>
        <v>砖墙</v>
      </c>
      <c r="G188" s="300">
        <f>+(17.2+12.3+8.3)*3.4+17*3.4</f>
        <v>186.32</v>
      </c>
      <c r="H188" s="301"/>
      <c r="I188" s="91" t="str">
        <f>IFERROR(IF(E188="",VLOOKUP(F188,价格表,2,0),(VLOOKUP(E188,IF({1,0},价格引用表!K:K,价格引用表!I:I),2,0))),"")</f>
        <v>㎡</v>
      </c>
      <c r="J188" s="147">
        <f ca="1">IF(E188="",VLOOKUP(F188,价格表,5,0),VLOOKUP(E188,INDIRECT("价格引用表!K"&amp;MATCH(D188,价格引用表!H:H,0)&amp;":L1200"),2,0))</f>
        <v>180</v>
      </c>
      <c r="K188" s="307">
        <v>1</v>
      </c>
      <c r="L188" s="147">
        <f ca="1" t="shared" si="142"/>
        <v>33538</v>
      </c>
      <c r="M188" s="110"/>
      <c r="N188" s="102">
        <v>37</v>
      </c>
      <c r="O188" s="103"/>
      <c r="P188" s="103" t="s">
        <v>337</v>
      </c>
      <c r="Q188" s="299" t="s">
        <v>383</v>
      </c>
      <c r="R188" s="309" t="str">
        <f t="shared" ref="R187:R212" si="143">P188</f>
        <v>材树</v>
      </c>
      <c r="S188" s="310"/>
      <c r="T188" s="105">
        <v>1</v>
      </c>
      <c r="U188" s="311" t="str">
        <f>IFERROR(IF(Q188="",VLOOKUP(R188,价格表,2,0),(VLOOKUP(Q188,IF({1,0},价格引用表!K:K,价格引用表!I:I),2,0))),"")</f>
        <v>棵</v>
      </c>
      <c r="V188" s="312">
        <f ca="1">IF(Q188="",VLOOKUP(R188,价格表,5,0),VLOOKUP(Q188,INDIRECT("价格引用表!K"&amp;MATCH(R188,价格引用表!H:H,0)&amp;":L1200"),2,0))</f>
        <v>20</v>
      </c>
      <c r="W188" s="307">
        <v>1</v>
      </c>
      <c r="X188" s="312">
        <f ca="1" t="shared" ref="X187:X218" si="144">ROUND(IFERROR(ROUND(T188,2)*V188*W188,),0)</f>
        <v>20</v>
      </c>
    </row>
    <row r="189" ht="18" customHeight="1" spans="1:24">
      <c r="A189" s="110"/>
      <c r="B189" s="102">
        <v>4</v>
      </c>
      <c r="C189" s="103" t="s">
        <v>32</v>
      </c>
      <c r="D189" s="103" t="s">
        <v>245</v>
      </c>
      <c r="E189" s="299"/>
      <c r="F189" s="147" t="str">
        <f t="shared" si="141"/>
        <v>广场砖、彩砖地面</v>
      </c>
      <c r="G189" s="302">
        <f>12.3*13</f>
        <v>159.9</v>
      </c>
      <c r="H189" s="303"/>
      <c r="I189" s="91" t="str">
        <f>IFERROR(IF(E189="",VLOOKUP(F189,价格表,2,0),(VLOOKUP(E189,IF({1,0},价格引用表!K:K,价格引用表!I:I),2,0))),"")</f>
        <v>㎡</v>
      </c>
      <c r="J189" s="147">
        <f ca="1">IF(E189="",VLOOKUP(F189,价格表,5,0),VLOOKUP(E189,INDIRECT("价格引用表!K"&amp;MATCH(D189,价格引用表!H:H,0)&amp;":L1200"),2,0))</f>
        <v>60</v>
      </c>
      <c r="K189" s="307">
        <v>1</v>
      </c>
      <c r="L189" s="147">
        <f ca="1" t="shared" si="142"/>
        <v>9594</v>
      </c>
      <c r="M189" s="110"/>
      <c r="N189" s="102">
        <v>38</v>
      </c>
      <c r="O189" s="103"/>
      <c r="P189" s="103" t="s">
        <v>337</v>
      </c>
      <c r="Q189" s="299" t="s">
        <v>385</v>
      </c>
      <c r="R189" s="309" t="str">
        <f t="shared" si="143"/>
        <v>材树</v>
      </c>
      <c r="S189" s="310"/>
      <c r="T189" s="105">
        <v>2</v>
      </c>
      <c r="U189" s="311" t="str">
        <f>IFERROR(IF(Q189="",VLOOKUP(R189,价格表,2,0),(VLOOKUP(Q189,IF({1,0},价格引用表!K:K,价格引用表!I:I),2,0))),"")</f>
        <v>棵</v>
      </c>
      <c r="V189" s="312">
        <f ca="1">IF(Q189="",VLOOKUP(R189,价格表,5,0),VLOOKUP(Q189,INDIRECT("价格引用表!K"&amp;MATCH(R189,价格引用表!H:H,0)&amp;":L1200"),2,0))</f>
        <v>80</v>
      </c>
      <c r="W189" s="307">
        <v>1</v>
      </c>
      <c r="X189" s="312">
        <f ca="1" t="shared" si="144"/>
        <v>160</v>
      </c>
    </row>
    <row r="190" ht="18" customHeight="1" spans="1:24">
      <c r="A190" s="110"/>
      <c r="B190" s="102">
        <v>5</v>
      </c>
      <c r="C190" s="103" t="s">
        <v>32</v>
      </c>
      <c r="D190" s="103" t="s">
        <v>244</v>
      </c>
      <c r="E190" s="299"/>
      <c r="F190" s="147" t="str">
        <f t="shared" si="141"/>
        <v>水泥地面</v>
      </c>
      <c r="G190" s="302">
        <f>12.3*4.2+17*1.5</f>
        <v>77.16</v>
      </c>
      <c r="H190" s="303"/>
      <c r="I190" s="91" t="str">
        <f>IFERROR(IF(E190="",VLOOKUP(F190,价格表,2,0),(VLOOKUP(E190,IF({1,0},价格引用表!K:K,价格引用表!I:I),2,0))),"")</f>
        <v>㎡</v>
      </c>
      <c r="J190" s="147">
        <f ca="1">IF(E190="",VLOOKUP(F190,价格表,5,0),VLOOKUP(E190,INDIRECT("价格引用表!K"&amp;MATCH(D190,价格引用表!H:H,0)&amp;":L1200"),2,0))</f>
        <v>50</v>
      </c>
      <c r="K190" s="307">
        <v>1</v>
      </c>
      <c r="L190" s="147">
        <f ca="1" t="shared" si="142"/>
        <v>3858</v>
      </c>
      <c r="M190" s="110"/>
      <c r="N190" s="102">
        <v>39</v>
      </c>
      <c r="O190" s="103"/>
      <c r="P190" s="103" t="s">
        <v>339</v>
      </c>
      <c r="Q190" s="299" t="s">
        <v>402</v>
      </c>
      <c r="R190" s="309" t="str">
        <f t="shared" si="143"/>
        <v>果树</v>
      </c>
      <c r="S190" s="310"/>
      <c r="T190" s="105">
        <v>1</v>
      </c>
      <c r="U190" s="311" t="str">
        <f>IFERROR(IF(Q190="",VLOOKUP(R190,价格表,2,0),(VLOOKUP(Q190,IF({1,0},价格引用表!K:K,价格引用表!I:I),2,0))),"")</f>
        <v>棵</v>
      </c>
      <c r="V190" s="312">
        <f ca="1">IF(Q190="",VLOOKUP(R190,价格表,5,0),VLOOKUP(Q190,INDIRECT("价格引用表!K"&amp;MATCH(R190,价格引用表!H:H,0)&amp;":L1200"),2,0))</f>
        <v>200</v>
      </c>
      <c r="W190" s="307">
        <v>1</v>
      </c>
      <c r="X190" s="312">
        <f ca="1" t="shared" si="144"/>
        <v>200</v>
      </c>
    </row>
    <row r="191" ht="18" customHeight="1" spans="1:24">
      <c r="A191" s="110"/>
      <c r="B191" s="102">
        <v>6</v>
      </c>
      <c r="C191" s="103" t="s">
        <v>32</v>
      </c>
      <c r="D191" s="103" t="s">
        <v>235</v>
      </c>
      <c r="E191" s="299" t="s">
        <v>267</v>
      </c>
      <c r="F191" s="147" t="str">
        <f t="shared" si="141"/>
        <v>水井</v>
      </c>
      <c r="G191" s="302">
        <v>1</v>
      </c>
      <c r="H191" s="303"/>
      <c r="I191" s="91" t="str">
        <f>IFERROR(IF(E191="",VLOOKUP(F191,价格表,2,0),(VLOOKUP(E191,IF({1,0},价格引用表!K:K,价格引用表!I:I),2,0))),"")</f>
        <v>眼</v>
      </c>
      <c r="J191" s="147">
        <f ca="1">IF(E191="",VLOOKUP(F191,价格表,5,0),VLOOKUP(E191,INDIRECT("价格引用表!K"&amp;MATCH(D191,价格引用表!H:H,0)&amp;":L1200"),2,0))</f>
        <v>4000</v>
      </c>
      <c r="K191" s="307">
        <v>1</v>
      </c>
      <c r="L191" s="147">
        <f ca="1" t="shared" si="142"/>
        <v>4000</v>
      </c>
      <c r="M191" s="110"/>
      <c r="N191" s="102">
        <v>40</v>
      </c>
      <c r="O191" s="103" t="s">
        <v>29</v>
      </c>
      <c r="P191" s="103" t="s">
        <v>198</v>
      </c>
      <c r="Q191" s="299" t="s">
        <v>202</v>
      </c>
      <c r="R191" s="309" t="str">
        <f t="shared" ref="R191" si="145">P191</f>
        <v>砖混门楼</v>
      </c>
      <c r="S191" s="310"/>
      <c r="T191" s="105">
        <v>1</v>
      </c>
      <c r="U191" s="311" t="s">
        <v>523</v>
      </c>
      <c r="V191" s="312">
        <f ca="1">IF(Q191="",VLOOKUP(R191,价格表,5,0),VLOOKUP(Q191,INDIRECT("价格引用表!K"&amp;MATCH(R191,价格引用表!H:H,0)&amp;":L1200"),2,0))</f>
        <v>1150</v>
      </c>
      <c r="W191" s="307">
        <v>1</v>
      </c>
      <c r="X191" s="312">
        <f>ROUND(0.5*0.5*4.8*2*583+0.5*2*4.8*2*85+4.3*1.4*300+0.5*0.5*3.2*583+3.2*0.9*85,0)</f>
        <v>4732</v>
      </c>
    </row>
    <row r="192" ht="18" customHeight="1" spans="1:24">
      <c r="A192" s="110"/>
      <c r="B192" s="102">
        <v>7</v>
      </c>
      <c r="C192" s="103"/>
      <c r="D192" s="103" t="s">
        <v>324</v>
      </c>
      <c r="E192" s="299"/>
      <c r="F192" s="147" t="str">
        <f t="shared" si="141"/>
        <v>太阳能</v>
      </c>
      <c r="G192" s="302">
        <v>1</v>
      </c>
      <c r="H192" s="303"/>
      <c r="I192" s="91" t="str">
        <f>IFERROR(IF(E192="",VLOOKUP(F192,价格表,2,0),(VLOOKUP(E192,IF({1,0},价格引用表!K:K,价格引用表!I:I),2,0))),"")</f>
        <v>台</v>
      </c>
      <c r="J192" s="147">
        <f ca="1">IF(E192="",VLOOKUP(F192,价格表,5,0),VLOOKUP(E192,INDIRECT("价格引用表!K"&amp;MATCH(D192,价格引用表!H:H,0)&amp;":L1200"),2,0))</f>
        <v>1000</v>
      </c>
      <c r="K192" s="307">
        <v>1</v>
      </c>
      <c r="L192" s="147">
        <f ca="1" t="shared" si="142"/>
        <v>1000</v>
      </c>
      <c r="M192" s="110"/>
      <c r="N192" s="102">
        <v>41</v>
      </c>
      <c r="O192" s="103"/>
      <c r="P192" s="103" t="s">
        <v>268</v>
      </c>
      <c r="Q192" s="299" t="s">
        <v>305</v>
      </c>
      <c r="R192" s="309" t="str">
        <f t="shared" ref="R192:R194" si="146">P192</f>
        <v>简易厕所</v>
      </c>
      <c r="S192" s="310"/>
      <c r="T192" s="105">
        <v>1</v>
      </c>
      <c r="U192" s="311" t="str">
        <f>IFERROR(IF(Q192="",VLOOKUP(R192,价格表,2,0),(VLOOKUP(Q192,IF({1,0},价格引用表!K:K,价格引用表!I:I),2,0))),"")</f>
        <v>个</v>
      </c>
      <c r="V192" s="312">
        <f ca="1">IF(Q192="",VLOOKUP(R192,价格表,5,0),VLOOKUP(Q192,INDIRECT("价格引用表!K"&amp;MATCH(R192,价格引用表!H:H,0)&amp;":L1200"),2,0))</f>
        <v>600</v>
      </c>
      <c r="W192" s="307">
        <v>1</v>
      </c>
      <c r="X192" s="312">
        <f>ROUND((2.2+1.8)*2.1*60+600,0)</f>
        <v>1104</v>
      </c>
    </row>
    <row r="193" ht="18" customHeight="1" spans="1:24">
      <c r="A193" s="110"/>
      <c r="B193" s="102">
        <v>8</v>
      </c>
      <c r="C193" s="103"/>
      <c r="D193" s="103" t="s">
        <v>322</v>
      </c>
      <c r="E193" s="299"/>
      <c r="F193" s="147" t="str">
        <f t="shared" si="141"/>
        <v>空调</v>
      </c>
      <c r="G193" s="302">
        <v>4</v>
      </c>
      <c r="H193" s="303"/>
      <c r="I193" s="91" t="str">
        <f>IFERROR(IF(E193="",VLOOKUP(F193,价格表,2,0),(VLOOKUP(E193,IF({1,0},价格引用表!K:K,价格引用表!I:I),2,0))),"")</f>
        <v>台</v>
      </c>
      <c r="J193" s="147">
        <f ca="1">IF(E193="",VLOOKUP(F193,价格表,5,0),VLOOKUP(E193,INDIRECT("价格引用表!K"&amp;MATCH(D193,价格引用表!H:H,0)&amp;":L1200"),2,0))</f>
        <v>400</v>
      </c>
      <c r="K193" s="307">
        <v>1</v>
      </c>
      <c r="L193" s="147">
        <f ca="1" t="shared" si="142"/>
        <v>1600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t="s">
        <v>329</v>
      </c>
      <c r="E194" s="299"/>
      <c r="F194" s="147" t="str">
        <f t="shared" si="141"/>
        <v>宽带</v>
      </c>
      <c r="G194" s="302">
        <v>2</v>
      </c>
      <c r="H194" s="303"/>
      <c r="I194" s="91" t="str">
        <f>IFERROR(IF(E194="",VLOOKUP(F194,价格表,2,0),(VLOOKUP(E194,IF({1,0},价格引用表!K:K,价格引用表!I:I),2,0))),"")</f>
        <v>条</v>
      </c>
      <c r="J194" s="147">
        <f ca="1">IF(E194="",VLOOKUP(F194,价格表,5,0),VLOOKUP(E194,INDIRECT("价格引用表!K"&amp;MATCH(D194,价格引用表!H:H,0)&amp;":L1200"),2,0))</f>
        <v>100</v>
      </c>
      <c r="K194" s="307">
        <v>1</v>
      </c>
      <c r="L194" s="147">
        <f ca="1" t="shared" si="142"/>
        <v>200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t="s">
        <v>336</v>
      </c>
      <c r="E195" s="299"/>
      <c r="F195" s="147" t="str">
        <f t="shared" si="141"/>
        <v>监控摄像头</v>
      </c>
      <c r="G195" s="300">
        <v>3</v>
      </c>
      <c r="H195" s="301"/>
      <c r="I195" s="91" t="str">
        <f>IFERROR(IF(E195="",VLOOKUP(F195,价格表,2,0),(VLOOKUP(E195,IF({1,0},价格引用表!K:K,价格引用表!I:I),2,0))),"")</f>
        <v>个</v>
      </c>
      <c r="J195" s="147">
        <f ca="1">IF(E195="",VLOOKUP(F195,价格表,5,0),VLOOKUP(E195,INDIRECT("价格引用表!K"&amp;MATCH(D195,价格引用表!H:H,0)&amp;":L1200"),2,0))</f>
        <v>200</v>
      </c>
      <c r="K195" s="307">
        <v>1</v>
      </c>
      <c r="L195" s="147">
        <f ca="1" t="shared" si="142"/>
        <v>600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289</v>
      </c>
      <c r="E196" s="299" t="s">
        <v>340</v>
      </c>
      <c r="F196" s="147" t="str">
        <f t="shared" si="141"/>
        <v>台阶</v>
      </c>
      <c r="G196" s="302">
        <f>3.3*1.1</f>
        <v>3.63</v>
      </c>
      <c r="H196" s="303"/>
      <c r="I196" s="91" t="str">
        <f>IFERROR(IF(E196="",VLOOKUP(F196,价格表,2,0),(VLOOKUP(E196,IF({1,0},价格引用表!K:K,价格引用表!I:I),2,0))),"")</f>
        <v>㎡</v>
      </c>
      <c r="J196" s="147">
        <f ca="1">IF(E196="",VLOOKUP(F196,价格表,5,0),VLOOKUP(E196,INDIRECT("价格引用表!K"&amp;MATCH(D196,价格引用表!H:H,0)&amp;":L1200"),2,0))</f>
        <v>450</v>
      </c>
      <c r="K196" s="307">
        <v>1</v>
      </c>
      <c r="L196" s="147">
        <f ca="1" t="shared" si="142"/>
        <v>1634</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t="s">
        <v>280</v>
      </c>
      <c r="E197" s="299"/>
      <c r="F197" s="147" t="str">
        <f t="shared" si="141"/>
        <v>渗水井</v>
      </c>
      <c r="G197" s="302">
        <v>2</v>
      </c>
      <c r="H197" s="303"/>
      <c r="I197" s="91" t="str">
        <f>IFERROR(IF(E197="",VLOOKUP(F197,价格表,2,0),(VLOOKUP(E197,IF({1,0},价格引用表!K:K,价格引用表!I:I),2,0))),"")</f>
        <v>个</v>
      </c>
      <c r="J197" s="147">
        <f ca="1">IF(E197="",VLOOKUP(F197,价格表,5,0),VLOOKUP(E197,INDIRECT("价格引用表!K"&amp;MATCH(D197,价格引用表!H:H,0)&amp;":L1200"),2,0))</f>
        <v>600</v>
      </c>
      <c r="K197" s="307">
        <v>1</v>
      </c>
      <c r="L197" s="147">
        <f ca="1" t="shared" si="142"/>
        <v>1200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t="s">
        <v>283</v>
      </c>
      <c r="E198" s="299"/>
      <c r="F198" s="147" t="str">
        <f t="shared" si="141"/>
        <v>化粪池</v>
      </c>
      <c r="G198" s="302">
        <v>1</v>
      </c>
      <c r="H198" s="303"/>
      <c r="I198" s="91" t="str">
        <f>IFERROR(IF(E198="",VLOOKUP(F198,价格表,2,0),(VLOOKUP(E198,IF({1,0},价格引用表!K:K,价格引用表!I:I),2,0))),"")</f>
        <v>个</v>
      </c>
      <c r="J198" s="147">
        <f ca="1">IF(E198="",VLOOKUP(F198,价格表,5,0),VLOOKUP(E198,INDIRECT("价格引用表!K"&amp;MATCH(D198,价格引用表!H:H,0)&amp;":L1200"),2,0))</f>
        <v>400</v>
      </c>
      <c r="K198" s="307">
        <v>1</v>
      </c>
      <c r="L198" s="147">
        <f ca="1" t="shared" si="142"/>
        <v>400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t="s">
        <v>326</v>
      </c>
      <c r="E199" s="299"/>
      <c r="F199" s="147" t="str">
        <f t="shared" si="141"/>
        <v>热水器</v>
      </c>
      <c r="G199" s="302">
        <v>1</v>
      </c>
      <c r="H199" s="303"/>
      <c r="I199" s="91" t="str">
        <f>IFERROR(IF(E199="",VLOOKUP(F199,价格表,2,0),(VLOOKUP(E199,IF({1,0},价格引用表!K:K,价格引用表!I:I),2,0))),"")</f>
        <v>台</v>
      </c>
      <c r="J199" s="147">
        <f ca="1">IF(E199="",VLOOKUP(F199,价格表,5,0),VLOOKUP(E199,INDIRECT("价格引用表!K"&amp;MATCH(D199,价格引用表!H:H,0)&amp;":L1200"),2,0))</f>
        <v>500</v>
      </c>
      <c r="K199" s="307">
        <v>1</v>
      </c>
      <c r="L199" s="147">
        <f ca="1" t="shared" si="142"/>
        <v>500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t="s">
        <v>312</v>
      </c>
      <c r="E200" s="299"/>
      <c r="F200" s="147" t="str">
        <f t="shared" si="141"/>
        <v>塑料水箱</v>
      </c>
      <c r="G200" s="302">
        <v>1</v>
      </c>
      <c r="H200" s="303"/>
      <c r="I200" s="91" t="str">
        <f>IFERROR(IF(E200="",VLOOKUP(F200,价格表,2,0),(VLOOKUP(E200,IF({1,0},价格引用表!K:K,价格引用表!I:I),2,0))),"")</f>
        <v>个</v>
      </c>
      <c r="J200" s="147">
        <f ca="1">IF(E200="",VLOOKUP(F200,价格表,5,0),VLOOKUP(E200,INDIRECT("价格引用表!K"&amp;MATCH(D200,价格引用表!H:H,0)&amp;":L1200"),2,0))</f>
        <v>400</v>
      </c>
      <c r="K200" s="307">
        <v>1</v>
      </c>
      <c r="L200" s="147">
        <f ca="1" t="shared" si="142"/>
        <v>400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t="s">
        <v>244</v>
      </c>
      <c r="E201" s="299"/>
      <c r="F201" s="147" t="str">
        <f t="shared" si="141"/>
        <v>水泥地面</v>
      </c>
      <c r="G201" s="302">
        <f>1.9*3.5</f>
        <v>6.65</v>
      </c>
      <c r="H201" s="303"/>
      <c r="I201" s="91" t="str">
        <f>IFERROR(IF(E201="",VLOOKUP(F201,价格表,2,0),(VLOOKUP(E201,IF({1,0},价格引用表!K:K,价格引用表!I:I),2,0))),"")</f>
        <v>㎡</v>
      </c>
      <c r="J201" s="147">
        <f ca="1">IF(E201="",VLOOKUP(F201,价格表,5,0),VLOOKUP(E201,INDIRECT("价格引用表!K"&amp;MATCH(D201,价格引用表!H:H,0)&amp;":L1200"),2,0))</f>
        <v>50</v>
      </c>
      <c r="K201" s="307">
        <v>1</v>
      </c>
      <c r="L201" s="147">
        <f ca="1" t="shared" si="142"/>
        <v>333</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t="s">
        <v>295</v>
      </c>
      <c r="E202" s="299"/>
      <c r="F202" s="147" t="str">
        <f t="shared" si="141"/>
        <v>窝</v>
      </c>
      <c r="G202" s="302">
        <v>1</v>
      </c>
      <c r="H202" s="303"/>
      <c r="I202" s="91" t="str">
        <f>IFERROR(IF(E202="",VLOOKUP(F202,价格表,2,0),(VLOOKUP(E202,IF({1,0},价格引用表!K:K,价格引用表!I:I),2,0))),"")</f>
        <v>个</v>
      </c>
      <c r="J202" s="147">
        <f ca="1">IF(E202="",VLOOKUP(F202,价格表,5,0),VLOOKUP(E202,INDIRECT("价格引用表!K"&amp;MATCH(D202,价格引用表!H:H,0)&amp;":L1200"),2,0))</f>
        <v>150</v>
      </c>
      <c r="K202" s="307">
        <v>1</v>
      </c>
      <c r="L202" s="147">
        <f ca="1" t="shared" si="142"/>
        <v>150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t="s">
        <v>204</v>
      </c>
      <c r="E203" s="299" t="s">
        <v>210</v>
      </c>
      <c r="F203" s="147" t="str">
        <f t="shared" si="141"/>
        <v>大门</v>
      </c>
      <c r="G203" s="302">
        <f>1.4*2</f>
        <v>2.8</v>
      </c>
      <c r="H203" s="303"/>
      <c r="I203" s="91" t="str">
        <f>IFERROR(IF(E203="",VLOOKUP(F203,价格表,2,0),(VLOOKUP(E203,IF({1,0},价格引用表!K:K,价格引用表!I:I),2,0))),"")</f>
        <v>㎡</v>
      </c>
      <c r="J203" s="147">
        <f ca="1">IF(E203="",VLOOKUP(F203,价格表,5,0),VLOOKUP(E203,INDIRECT("价格引用表!K"&amp;MATCH(D203,价格引用表!H:H,0)&amp;":L1200"),2,0))</f>
        <v>80</v>
      </c>
      <c r="K203" s="307">
        <v>1</v>
      </c>
      <c r="L203" s="147">
        <f ca="1" t="shared" si="142"/>
        <v>224</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959</v>
      </c>
      <c r="O219" s="319"/>
      <c r="P219" s="319"/>
      <c r="Q219" s="326"/>
      <c r="R219" s="327"/>
      <c r="S219" s="328"/>
      <c r="T219" s="105"/>
      <c r="U219" s="311"/>
      <c r="V219" s="327">
        <f ca="1">SUM(L186:L219,X186:X218)</f>
        <v>79349</v>
      </c>
      <c r="W219" s="329"/>
      <c r="X219" s="328"/>
    </row>
    <row r="220" ht="42" customHeight="1" spans="1:24">
      <c r="A220" s="404" t="s">
        <v>1018</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1019</v>
      </c>
      <c r="S220" s="320"/>
      <c r="T220" s="320"/>
      <c r="U220" s="316">
        <f ca="1">V219</f>
        <v>79349</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1020</v>
      </c>
      <c r="E222" s="317" t="e">
        <f>FB43/EX43</f>
        <v>#DIV/0!</v>
      </c>
      <c r="F222" s="202"/>
      <c r="G222" s="202"/>
      <c r="H222" s="202"/>
      <c r="I222" s="202"/>
      <c r="J222" s="202"/>
      <c r="K222" s="202"/>
      <c r="L222" s="202"/>
      <c r="M222" s="202"/>
      <c r="N222" s="202"/>
      <c r="O222" s="202"/>
      <c r="P222" s="202"/>
    </row>
    <row r="223" spans="2:21">
      <c r="B223" s="202"/>
      <c r="C223" s="202"/>
      <c r="D223" s="317" t="s">
        <v>1021</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4" workbookViewId="0">
      <selection activeCell="E12" sqref="E12:F1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1022</v>
      </c>
      <c r="B1" s="35"/>
      <c r="C1" s="35"/>
      <c r="D1" s="35"/>
      <c r="E1" s="35"/>
      <c r="F1" s="35"/>
      <c r="G1" s="35"/>
      <c r="H1" s="35"/>
    </row>
    <row r="2" spans="1:8">
      <c r="A2" s="35"/>
      <c r="B2" s="35"/>
      <c r="C2" s="35"/>
      <c r="D2" s="35"/>
      <c r="E2" s="35"/>
      <c r="F2" s="35"/>
      <c r="G2" s="35"/>
      <c r="H2" s="35"/>
    </row>
    <row r="3" ht="16.5" customHeight="1" spans="1:8">
      <c r="A3" s="36" t="s">
        <v>746</v>
      </c>
      <c r="B3" s="36" t="str">
        <f>输机表!K2</f>
        <v>0201015-01-01-0021-Z1</v>
      </c>
      <c r="C3" s="36"/>
      <c r="D3" s="36"/>
      <c r="E3" s="37" t="str">
        <f>输机表!U2&amp;输机表!Y2</f>
        <v>康正（容城县）2024评字第7号-午方北庄村1-16</v>
      </c>
      <c r="F3" s="37"/>
      <c r="G3" s="37"/>
      <c r="H3" s="37"/>
    </row>
    <row r="4" ht="16.5" customHeight="1" spans="1:8">
      <c r="A4" s="38" t="s">
        <v>942</v>
      </c>
      <c r="B4" s="39" t="str">
        <f>输机表!D2</f>
        <v>刘纪军</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1023</v>
      </c>
      <c r="O6" t="s">
        <v>1024</v>
      </c>
      <c r="P6" t="s">
        <v>1025</v>
      </c>
    </row>
    <row r="7" ht="19.5" customHeight="1" spans="1:18">
      <c r="A7" s="50" t="str">
        <f>IF(COUNTIF(输机表!$C$4:$C$27,K7&amp;"*")&gt;0,K7,IFERROR(VLOOKUP(K7,房体结构,1,0),""))</f>
        <v>F1</v>
      </c>
      <c r="B7" s="51">
        <f ca="1">IF(COUNTIF(输机表!$C$4:$C$27,K7&amp;"*")=0,IFERROR(VLOOKUP(K7,房体结构,17,0),""),SUMIF(输机表!$C$4:$C$27,K7&amp;"*",输机表!$S$4:$S$7))</f>
        <v>306.21</v>
      </c>
      <c r="C7" s="50">
        <f ca="1">IF(COUNTIF(输机表!$C$4:$C$27,K7&amp;"*")=0,IFERROR(VLOOKUP(K7,房体结构,23,0),""),ROUND(SUMIF(输机表!$C$4:$C$27,K7&amp;"*",输机表!$Z$4:$Z$27)/B7,0))</f>
        <v>1501</v>
      </c>
      <c r="D7" s="50">
        <f ca="1">IFERROR(ROUND(C7*B7,0),"")</f>
        <v>459621</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1026</v>
      </c>
      <c r="L7" s="69" t="s">
        <v>1027</v>
      </c>
      <c r="M7" s="70" t="s">
        <v>1028</v>
      </c>
      <c r="N7">
        <f ca="1">SUMIFS(B7:B11,A7:A11,"F*")+SUMIFS(F7:F11,E7:E11,"F*")</f>
        <v>306.21</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1029</v>
      </c>
      <c r="L8" s="69" t="s">
        <v>1030</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1031</v>
      </c>
      <c r="L9" s="69" t="s">
        <v>1032</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1033</v>
      </c>
      <c r="L10" s="69" t="s">
        <v>1034</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1035</v>
      </c>
      <c r="L11" s="69" t="s">
        <v>1036</v>
      </c>
      <c r="M11" s="71"/>
    </row>
    <row r="12" ht="19.5" customHeight="1" spans="1:13">
      <c r="A12" s="48" t="s">
        <v>953</v>
      </c>
      <c r="B12" s="48"/>
      <c r="C12" s="52">
        <f ca="1">SUM(B7:B11)+SUM(F7:F11)</f>
        <v>306.21</v>
      </c>
      <c r="D12" s="53"/>
      <c r="E12" s="54" t="s">
        <v>954</v>
      </c>
      <c r="F12" s="54"/>
      <c r="G12" s="55">
        <f ca="1">SUM(D7:D11)+SUM(H7:H11)</f>
        <v>459621</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影壁</v>
      </c>
      <c r="B15" s="58">
        <f ca="1" t="shared" ref="B15:B41" si="3">IF(A15="","",SUMIF(附属物名称,A15,附属物数量))</f>
        <v>12.54</v>
      </c>
      <c r="C15" s="58" t="str">
        <f ca="1" t="shared" ref="C15:C26" si="4">IFERROR(VLOOKUP(K15,附属物位置,6,0),"")</f>
        <v>㎡</v>
      </c>
      <c r="D15" s="59">
        <f ca="1" t="shared" ref="D15:D26" si="5">IF(A15="","",SUMIF(附属物名称,A15,附属物金额))</f>
        <v>4640</v>
      </c>
      <c r="E15" s="59" t="str">
        <f ca="1" t="shared" ref="E15:E26" si="6">IFERROR(VLOOKUP(L15,附属物位置,4,0),"")</f>
        <v>砖墙</v>
      </c>
      <c r="F15" s="58">
        <f ca="1" t="shared" ref="F15:F40" si="7">IF(E15="","",SUMIF(附属物名称,E15,附属物数量))</f>
        <v>186.32</v>
      </c>
      <c r="G15" s="58" t="str">
        <f ca="1" t="shared" ref="G15:G26" si="8">IFERROR(VLOOKUP(L15,附属物位置,6,0),"")</f>
        <v>㎡</v>
      </c>
      <c r="H15" s="59">
        <f ca="1" t="shared" ref="H15:H26" si="9">IF(E15="","",SUMIF(附属物名称,E15,附属物金额))</f>
        <v>33538</v>
      </c>
      <c r="K15" s="72">
        <v>1</v>
      </c>
      <c r="L15" s="72">
        <v>2</v>
      </c>
      <c r="M15" s="71"/>
    </row>
    <row r="16" ht="17.25" customHeight="1" spans="1:13">
      <c r="A16" s="58" t="str">
        <f ca="1" t="shared" si="2"/>
        <v>广场砖、彩砖地面</v>
      </c>
      <c r="B16" s="58">
        <f ca="1" t="shared" si="3"/>
        <v>159.9</v>
      </c>
      <c r="C16" s="58" t="str">
        <f ca="1" t="shared" si="4"/>
        <v>㎡</v>
      </c>
      <c r="D16" s="59">
        <f ca="1" t="shared" si="5"/>
        <v>9594</v>
      </c>
      <c r="E16" s="59" t="str">
        <f ca="1" t="shared" si="6"/>
        <v>水井</v>
      </c>
      <c r="F16" s="58">
        <f ca="1" t="shared" si="7"/>
        <v>1</v>
      </c>
      <c r="G16" s="58" t="str">
        <f ca="1" t="shared" si="8"/>
        <v>眼</v>
      </c>
      <c r="H16" s="59">
        <f ca="1" t="shared" si="9"/>
        <v>4000</v>
      </c>
      <c r="K16" s="72">
        <v>3</v>
      </c>
      <c r="L16" s="72">
        <v>4</v>
      </c>
      <c r="M16" s="71"/>
    </row>
    <row r="17" ht="17.25" customHeight="1" spans="1:13">
      <c r="A17" s="58" t="str">
        <f ca="1" t="shared" si="2"/>
        <v>太阳能</v>
      </c>
      <c r="B17" s="58">
        <f ca="1" t="shared" si="3"/>
        <v>1</v>
      </c>
      <c r="C17" s="58" t="str">
        <f ca="1" t="shared" si="4"/>
        <v>台</v>
      </c>
      <c r="D17" s="59">
        <f ca="1" t="shared" si="5"/>
        <v>1000</v>
      </c>
      <c r="E17" s="59" t="str">
        <f ca="1" t="shared" si="6"/>
        <v>空调</v>
      </c>
      <c r="F17" s="58">
        <f ca="1" t="shared" si="7"/>
        <v>4</v>
      </c>
      <c r="G17" s="58" t="str">
        <f ca="1" t="shared" si="8"/>
        <v>台</v>
      </c>
      <c r="H17" s="59">
        <f ca="1" t="shared" si="9"/>
        <v>1600</v>
      </c>
      <c r="K17" s="72">
        <v>5</v>
      </c>
      <c r="L17" s="72">
        <v>6</v>
      </c>
      <c r="M17" s="71"/>
    </row>
    <row r="18" ht="17.25" customHeight="1" spans="1:13">
      <c r="A18" s="58" t="str">
        <f ca="1" t="shared" si="2"/>
        <v>宽带</v>
      </c>
      <c r="B18" s="58">
        <f ca="1" t="shared" si="3"/>
        <v>2</v>
      </c>
      <c r="C18" s="58" t="str">
        <f ca="1" t="shared" si="4"/>
        <v>条</v>
      </c>
      <c r="D18" s="59">
        <f ca="1" t="shared" si="5"/>
        <v>200</v>
      </c>
      <c r="E18" s="59" t="str">
        <f ca="1" t="shared" si="6"/>
        <v>监控摄像头</v>
      </c>
      <c r="F18" s="58">
        <f ca="1" t="shared" si="7"/>
        <v>3</v>
      </c>
      <c r="G18" s="58" t="str">
        <f ca="1" t="shared" si="8"/>
        <v>个</v>
      </c>
      <c r="H18" s="59">
        <f ca="1" t="shared" si="9"/>
        <v>600</v>
      </c>
      <c r="K18" s="72">
        <v>7</v>
      </c>
      <c r="L18" s="72">
        <v>8</v>
      </c>
      <c r="M18" s="71"/>
    </row>
    <row r="19" ht="17.25" customHeight="1" spans="1:13">
      <c r="A19" s="58" t="str">
        <f ca="1" t="shared" si="2"/>
        <v>台阶</v>
      </c>
      <c r="B19" s="58">
        <f ca="1" t="shared" si="3"/>
        <v>3.63</v>
      </c>
      <c r="C19" s="58" t="str">
        <f ca="1" t="shared" si="4"/>
        <v>㎡</v>
      </c>
      <c r="D19" s="59">
        <f ca="1" t="shared" si="5"/>
        <v>1634</v>
      </c>
      <c r="E19" s="59" t="str">
        <f ca="1" t="shared" si="6"/>
        <v>渗水井</v>
      </c>
      <c r="F19" s="58">
        <f ca="1" t="shared" si="7"/>
        <v>2</v>
      </c>
      <c r="G19" s="58" t="str">
        <f ca="1" t="shared" si="8"/>
        <v>个</v>
      </c>
      <c r="H19" s="59">
        <f ca="1" t="shared" si="9"/>
        <v>1200</v>
      </c>
      <c r="K19" s="72">
        <v>9</v>
      </c>
      <c r="L19" s="72">
        <v>10</v>
      </c>
      <c r="M19" s="71"/>
    </row>
    <row r="20" ht="17.25" customHeight="1" spans="1:13">
      <c r="A20" s="58" t="str">
        <f ca="1" t="shared" si="2"/>
        <v>化粪池</v>
      </c>
      <c r="B20" s="58">
        <f ca="1" t="shared" si="3"/>
        <v>1</v>
      </c>
      <c r="C20" s="58" t="str">
        <f ca="1" t="shared" si="4"/>
        <v>个</v>
      </c>
      <c r="D20" s="59">
        <f ca="1" t="shared" si="5"/>
        <v>400</v>
      </c>
      <c r="E20" s="59" t="str">
        <f ca="1" t="shared" si="6"/>
        <v>热水器</v>
      </c>
      <c r="F20" s="58">
        <f ca="1" t="shared" si="7"/>
        <v>1</v>
      </c>
      <c r="G20" s="58" t="str">
        <f ca="1" t="shared" si="8"/>
        <v>台</v>
      </c>
      <c r="H20" s="59">
        <f ca="1" t="shared" si="9"/>
        <v>500</v>
      </c>
      <c r="K20" s="72">
        <v>11</v>
      </c>
      <c r="L20" s="72">
        <v>12</v>
      </c>
      <c r="M20" s="71"/>
    </row>
    <row r="21" ht="17.25" customHeight="1" spans="1:13">
      <c r="A21" s="58" t="str">
        <f ca="1" t="shared" si="2"/>
        <v>塑料水箱</v>
      </c>
      <c r="B21" s="58">
        <f ca="1" t="shared" si="3"/>
        <v>1</v>
      </c>
      <c r="C21" s="58" t="str">
        <f ca="1" t="shared" si="4"/>
        <v>个</v>
      </c>
      <c r="D21" s="59">
        <f ca="1" t="shared" si="5"/>
        <v>400</v>
      </c>
      <c r="E21" s="59" t="str">
        <f ca="1" t="shared" si="6"/>
        <v>水泥地面</v>
      </c>
      <c r="F21" s="58">
        <f ca="1" t="shared" si="7"/>
        <v>83.81</v>
      </c>
      <c r="G21" s="58" t="str">
        <f ca="1" t="shared" si="8"/>
        <v>㎡</v>
      </c>
      <c r="H21" s="59">
        <f ca="1" t="shared" si="9"/>
        <v>4191</v>
      </c>
      <c r="K21" s="72">
        <v>13</v>
      </c>
      <c r="L21" s="72">
        <v>14</v>
      </c>
      <c r="M21" s="71"/>
    </row>
    <row r="22" ht="17.25" customHeight="1" spans="1:13">
      <c r="A22" s="58" t="str">
        <f ca="1" t="shared" si="2"/>
        <v>窝</v>
      </c>
      <c r="B22" s="58">
        <f ca="1" t="shared" si="3"/>
        <v>1</v>
      </c>
      <c r="C22" s="58" t="str">
        <f ca="1" t="shared" si="4"/>
        <v>个</v>
      </c>
      <c r="D22" s="59">
        <f ca="1" t="shared" si="5"/>
        <v>150</v>
      </c>
      <c r="E22" s="59" t="str">
        <f ca="1" t="shared" si="6"/>
        <v>大门</v>
      </c>
      <c r="F22" s="58">
        <f ca="1" t="shared" si="7"/>
        <v>14.35</v>
      </c>
      <c r="G22" s="58" t="str">
        <f ca="1" t="shared" si="8"/>
        <v>㎡</v>
      </c>
      <c r="H22" s="59">
        <f ca="1" t="shared" si="9"/>
        <v>5422</v>
      </c>
      <c r="K22" s="72">
        <v>15</v>
      </c>
      <c r="L22" s="72">
        <v>16</v>
      </c>
      <c r="M22" s="71"/>
    </row>
    <row r="23" ht="17.25" customHeight="1" spans="1:13">
      <c r="A23" s="58" t="str">
        <f ca="1" t="shared" si="2"/>
        <v>P1</v>
      </c>
      <c r="B23" s="58">
        <f ca="1" t="shared" si="3"/>
        <v>5.55</v>
      </c>
      <c r="C23" s="58" t="str">
        <f ca="1" t="shared" si="4"/>
        <v>㎡</v>
      </c>
      <c r="D23" s="59">
        <f ca="1" t="shared" si="5"/>
        <v>706</v>
      </c>
      <c r="E23" s="59" t="str">
        <f ca="1" t="shared" si="6"/>
        <v>P2</v>
      </c>
      <c r="F23" s="58">
        <f ca="1" t="shared" si="7"/>
        <v>51</v>
      </c>
      <c r="G23" s="58" t="str">
        <f ca="1" t="shared" si="8"/>
        <v>㎡</v>
      </c>
      <c r="H23" s="59">
        <f ca="1" t="shared" si="9"/>
        <v>3358</v>
      </c>
      <c r="K23" s="72">
        <v>17</v>
      </c>
      <c r="L23" s="72">
        <v>18</v>
      </c>
      <c r="M23" s="71"/>
    </row>
    <row r="24" ht="17.25" customHeight="1" spans="1:13">
      <c r="A24" s="58" t="str">
        <f ca="1" t="shared" si="2"/>
        <v>材树</v>
      </c>
      <c r="B24" s="58">
        <f ca="1" t="shared" si="3"/>
        <v>3</v>
      </c>
      <c r="C24" s="58" t="str">
        <f ca="1" t="shared" si="4"/>
        <v>棵</v>
      </c>
      <c r="D24" s="59">
        <f ca="1" t="shared" si="5"/>
        <v>180</v>
      </c>
      <c r="E24" s="59" t="str">
        <f ca="1" t="shared" si="6"/>
        <v>果树</v>
      </c>
      <c r="F24" s="58">
        <f ca="1" t="shared" si="7"/>
        <v>1</v>
      </c>
      <c r="G24" s="58" t="str">
        <f ca="1" t="shared" si="8"/>
        <v>棵</v>
      </c>
      <c r="H24" s="59">
        <f ca="1" t="shared" si="9"/>
        <v>200</v>
      </c>
      <c r="K24" s="72">
        <v>19</v>
      </c>
      <c r="L24" s="72">
        <v>20</v>
      </c>
      <c r="M24" s="71"/>
    </row>
    <row r="25" ht="17.25" customHeight="1" spans="1:13">
      <c r="A25" s="58" t="str">
        <f ca="1" t="shared" si="2"/>
        <v>砖混门楼</v>
      </c>
      <c r="B25" s="58">
        <f ca="1" t="shared" si="3"/>
        <v>1</v>
      </c>
      <c r="C25" s="58" t="str">
        <f ca="1" t="shared" si="4"/>
        <v>座</v>
      </c>
      <c r="D25" s="59">
        <f ca="1" t="shared" si="5"/>
        <v>4732</v>
      </c>
      <c r="E25" s="59" t="str">
        <f ca="1" t="shared" si="6"/>
        <v>简易厕所</v>
      </c>
      <c r="F25" s="58">
        <f ca="1" t="shared" si="7"/>
        <v>1</v>
      </c>
      <c r="G25" s="58" t="str">
        <f ca="1" t="shared" si="8"/>
        <v>个</v>
      </c>
      <c r="H25" s="59">
        <f ca="1" t="shared" si="9"/>
        <v>1104</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79349</v>
      </c>
      <c r="H41" s="61"/>
      <c r="K41" s="72">
        <v>53</v>
      </c>
      <c r="M41" s="71"/>
    </row>
    <row r="42" ht="17.25" customHeight="1" spans="1:8">
      <c r="A42" s="60" t="s">
        <v>961</v>
      </c>
      <c r="B42" s="61"/>
      <c r="C42" s="62">
        <f ca="1">G41+G12</f>
        <v>538970</v>
      </c>
      <c r="D42" s="61"/>
      <c r="E42" s="63" t="s">
        <v>962</v>
      </c>
      <c r="F42" s="64" t="str">
        <f ca="1">TEXT(C42,"[DBnum2]")&amp;"元整"</f>
        <v>伍拾叁万捌仟玖佰柒拾元整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1038</v>
      </c>
      <c r="B1" s="1"/>
      <c r="C1" s="1"/>
      <c r="D1" s="1"/>
      <c r="E1" s="1"/>
      <c r="F1" s="1"/>
      <c r="G1" s="1"/>
      <c r="H1" s="1"/>
      <c r="I1" s="1"/>
      <c r="J1" s="1"/>
      <c r="K1" s="1"/>
      <c r="L1" s="1"/>
      <c r="M1" s="1"/>
      <c r="N1" s="1"/>
      <c r="O1" s="1"/>
      <c r="P1" s="1"/>
      <c r="Q1" s="1"/>
    </row>
    <row r="2" ht="16.35" spans="1:17">
      <c r="A2" s="2" t="str">
        <f>输机表!U2&amp;输机表!Y2</f>
        <v>康正（容城县）2024评字第7号-午方北庄村1-16</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1039</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刘纪军</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306.21</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538970</v>
      </c>
      <c r="H26" s="15"/>
      <c r="I26" s="15"/>
      <c r="J26" s="15"/>
      <c r="K26" s="15"/>
      <c r="L26" s="15"/>
      <c r="M26" s="15"/>
      <c r="N26" s="15"/>
      <c r="O26" s="15"/>
      <c r="P26" s="15"/>
      <c r="Q26" s="15"/>
    </row>
    <row r="27" spans="1:17">
      <c r="A27" s="9" t="s">
        <v>994</v>
      </c>
      <c r="B27" s="9"/>
      <c r="C27" s="9"/>
      <c r="D27" s="9" t="str">
        <f ca="1">结果通知单!F42</f>
        <v>伍拾叁万捌仟玖佰柒拾元整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1040</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1041</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1042</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72549</cp:lastModifiedBy>
  <dcterms:created xsi:type="dcterms:W3CDTF">2011-06-02T04:06:00Z</dcterms:created>
  <cp:lastPrinted>2020-11-01T03:15:00Z</cp:lastPrinted>
  <dcterms:modified xsi:type="dcterms:W3CDTF">2024-10-30T08:47:44Z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